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8240" windowHeight="11385"/>
  </bookViews>
  <sheets>
    <sheet name="табл.1 (01.04.23) (все бюджеты)" sheetId="1" r:id="rId1"/>
    <sheet name="табл.2 (01.04.23)" sheetId="2" r:id="rId2"/>
    <sheet name="Кредиторка 2022" sheetId="3" r:id="rId3"/>
    <sheet name="кредиторка гддх" sheetId="4" r:id="rId4"/>
  </sheets>
  <definedNames>
    <definedName name="_xlnm.Print_Titles" localSheetId="0">'табл.1 (01.04.23) (все бюджеты)'!$9:$9</definedName>
    <definedName name="_xlnm.Print_Area" localSheetId="0">'табл.1 (01.04.23) (все бюджеты)'!$A$1:$Y$198</definedName>
    <definedName name="_xlnm.Print_Area" localSheetId="1">'табл.2 (01.04.23)'!$A$1:$J$116</definedName>
  </definedNames>
  <calcPr calcId="145621"/>
</workbook>
</file>

<file path=xl/calcChain.xml><?xml version="1.0" encoding="utf-8"?>
<calcChain xmlns="http://schemas.openxmlformats.org/spreadsheetml/2006/main">
  <c r="H62" i="2" l="1"/>
  <c r="E62" i="2"/>
  <c r="E80" i="2"/>
  <c r="D18" i="2"/>
  <c r="D13" i="2" s="1"/>
  <c r="D19" i="2"/>
  <c r="D20" i="2"/>
  <c r="D17" i="2"/>
  <c r="D14" i="2"/>
  <c r="N45" i="1" l="1"/>
  <c r="O47" i="1"/>
  <c r="O33" i="1"/>
  <c r="L118" i="1"/>
  <c r="J56" i="1"/>
  <c r="X13" i="1"/>
  <c r="U13" i="1"/>
  <c r="T13" i="1"/>
  <c r="S13" i="1"/>
  <c r="H7" i="3" l="1"/>
  <c r="H5" i="3"/>
  <c r="H3" i="3" l="1"/>
  <c r="L44" i="1" l="1"/>
  <c r="L43" i="1"/>
  <c r="P145" i="1" l="1"/>
  <c r="I158" i="1"/>
  <c r="J158" i="1"/>
  <c r="K158" i="1"/>
  <c r="M158" i="1"/>
  <c r="N158" i="1"/>
  <c r="O158" i="1"/>
  <c r="T158" i="1"/>
  <c r="U158" i="1"/>
  <c r="V158" i="1"/>
  <c r="W158" i="1"/>
  <c r="X158" i="1"/>
  <c r="S158" i="1"/>
  <c r="H43" i="1"/>
  <c r="H44" i="1"/>
  <c r="J55" i="1" l="1"/>
  <c r="L82" i="1" l="1"/>
  <c r="H29" i="1"/>
  <c r="H74" i="2" l="1"/>
  <c r="H73" i="2"/>
  <c r="I73" i="2" s="1"/>
  <c r="E74" i="2"/>
  <c r="E73" i="2"/>
  <c r="G71" i="2"/>
  <c r="D71" i="2"/>
  <c r="L159" i="1"/>
  <c r="L158" i="1" s="1"/>
  <c r="H159" i="1"/>
  <c r="H158" i="1" s="1"/>
  <c r="H108" i="2"/>
  <c r="H109" i="2"/>
  <c r="E108" i="2"/>
  <c r="J116" i="1"/>
  <c r="H56" i="1"/>
  <c r="P158" i="1" l="1"/>
  <c r="J73" i="2"/>
  <c r="J74" i="2"/>
  <c r="E71" i="2"/>
  <c r="F73" i="2"/>
  <c r="F74" i="2"/>
  <c r="I74" i="2"/>
  <c r="H71" i="2"/>
  <c r="P159" i="1"/>
  <c r="L70" i="1"/>
  <c r="H70" i="1"/>
  <c r="L69" i="1"/>
  <c r="H69" i="1"/>
  <c r="L66" i="1"/>
  <c r="L65" i="1"/>
  <c r="L64" i="1"/>
  <c r="L61" i="1"/>
  <c r="L60" i="1"/>
  <c r="L59" i="1"/>
  <c r="L58" i="1"/>
  <c r="J71" i="2" l="1"/>
  <c r="F71" i="2"/>
  <c r="P69" i="1"/>
  <c r="P70" i="1"/>
  <c r="I71" i="2"/>
  <c r="H109" i="1"/>
  <c r="L40" i="1" l="1"/>
  <c r="H39" i="2" l="1"/>
  <c r="H38" i="2"/>
  <c r="H34" i="2"/>
  <c r="H33" i="2"/>
  <c r="E109" i="2"/>
  <c r="E89" i="2"/>
  <c r="E39" i="2"/>
  <c r="H101" i="1" l="1"/>
  <c r="L101" i="1"/>
  <c r="L109" i="1" l="1"/>
  <c r="L108" i="1"/>
  <c r="H108" i="1"/>
  <c r="L105" i="1"/>
  <c r="L106" i="1"/>
  <c r="H105" i="1"/>
  <c r="H106" i="1"/>
  <c r="P106" i="1" l="1"/>
  <c r="P105" i="1"/>
  <c r="G90" i="2" l="1"/>
  <c r="E34" i="2"/>
  <c r="E33" i="2"/>
  <c r="D80" i="2"/>
  <c r="D79" i="2"/>
  <c r="D78" i="2"/>
  <c r="N116" i="1" l="1"/>
  <c r="H43" i="2" s="1"/>
  <c r="B9" i="4"/>
  <c r="D9" i="4" s="1"/>
  <c r="H118" i="1" l="1"/>
  <c r="P118" i="1" l="1"/>
  <c r="L115" i="1"/>
  <c r="H115" i="1"/>
  <c r="P115" i="1" l="1"/>
  <c r="L74" i="1"/>
  <c r="L75" i="1"/>
  <c r="L76" i="1"/>
  <c r="L77" i="1"/>
  <c r="H74" i="1"/>
  <c r="H75" i="1"/>
  <c r="H76" i="1"/>
  <c r="H77" i="1"/>
  <c r="L73" i="1"/>
  <c r="H73" i="1"/>
  <c r="L68" i="1"/>
  <c r="H68" i="1"/>
  <c r="H65" i="1"/>
  <c r="H66" i="1"/>
  <c r="H58" i="1"/>
  <c r="P65" i="1" l="1"/>
  <c r="P66" i="1"/>
  <c r="P68" i="1"/>
  <c r="P77" i="1"/>
  <c r="P76" i="1"/>
  <c r="P73" i="1"/>
  <c r="P75" i="1"/>
  <c r="P74" i="1"/>
  <c r="L51" i="1" l="1"/>
  <c r="L52" i="1"/>
  <c r="L50" i="1"/>
  <c r="H51" i="1"/>
  <c r="H52" i="1"/>
  <c r="H50" i="1"/>
  <c r="P52" i="1" l="1"/>
  <c r="P51" i="1"/>
  <c r="P50" i="1"/>
  <c r="P44" i="1" l="1"/>
  <c r="P43" i="1"/>
  <c r="H6" i="3" l="1"/>
  <c r="H4" i="3"/>
  <c r="L38" i="1"/>
  <c r="H38" i="1"/>
  <c r="P38" i="1" l="1"/>
  <c r="H2" i="3" l="1"/>
  <c r="L92" i="1"/>
  <c r="H92" i="1"/>
  <c r="L94" i="1"/>
  <c r="H94" i="1"/>
  <c r="C93" i="1"/>
  <c r="L36" i="1"/>
  <c r="H36" i="1"/>
  <c r="H34" i="1"/>
  <c r="L34" i="1"/>
  <c r="C35" i="1"/>
  <c r="P94" i="1" l="1"/>
  <c r="P36" i="1"/>
  <c r="P92" i="1"/>
  <c r="P34" i="1"/>
  <c r="L80" i="1"/>
  <c r="H80" i="1"/>
  <c r="P80" i="1" l="1"/>
  <c r="L54" i="1"/>
  <c r="H54" i="1"/>
  <c r="P54" i="1" l="1"/>
  <c r="L147" i="1"/>
  <c r="L148" i="1"/>
  <c r="L149" i="1"/>
  <c r="L150" i="1"/>
  <c r="L151" i="1"/>
  <c r="L152" i="1"/>
  <c r="L153" i="1"/>
  <c r="L154" i="1"/>
  <c r="L155" i="1"/>
  <c r="L146" i="1"/>
  <c r="H147" i="1"/>
  <c r="P147" i="1" s="1"/>
  <c r="H148" i="1"/>
  <c r="P148" i="1" s="1"/>
  <c r="H149" i="1"/>
  <c r="P149" i="1" s="1"/>
  <c r="H150" i="1"/>
  <c r="P150" i="1" s="1"/>
  <c r="H151" i="1"/>
  <c r="P151" i="1" s="1"/>
  <c r="H152" i="1"/>
  <c r="P152" i="1" s="1"/>
  <c r="H153" i="1"/>
  <c r="P153" i="1" s="1"/>
  <c r="H154" i="1"/>
  <c r="P154" i="1" s="1"/>
  <c r="H155" i="1"/>
  <c r="P155" i="1" s="1"/>
  <c r="H146" i="1"/>
  <c r="P146" i="1" s="1"/>
  <c r="L100" i="1"/>
  <c r="L102" i="1"/>
  <c r="L103" i="1"/>
  <c r="L99" i="1"/>
  <c r="H100" i="1"/>
  <c r="P100" i="1" s="1"/>
  <c r="H102" i="1"/>
  <c r="H103" i="1"/>
  <c r="H99" i="1"/>
  <c r="H72" i="1"/>
  <c r="H78" i="1"/>
  <c r="L72" i="1"/>
  <c r="L78" i="1"/>
  <c r="L67" i="1"/>
  <c r="L71" i="1"/>
  <c r="H64" i="1"/>
  <c r="H67" i="1"/>
  <c r="H71" i="1"/>
  <c r="P71" i="1" s="1"/>
  <c r="L62" i="1"/>
  <c r="L63" i="1"/>
  <c r="H60" i="1"/>
  <c r="H61" i="1"/>
  <c r="H62" i="1"/>
  <c r="H63" i="1"/>
  <c r="H59" i="1"/>
  <c r="H41" i="1"/>
  <c r="H42" i="1"/>
  <c r="H45" i="1"/>
  <c r="H46" i="1"/>
  <c r="H47" i="1"/>
  <c r="H40" i="1"/>
  <c r="L41" i="1"/>
  <c r="I37" i="2" l="1"/>
  <c r="X55" i="1" l="1"/>
  <c r="I55" i="1" l="1"/>
  <c r="E28" i="2"/>
  <c r="K55" i="1"/>
  <c r="M55" i="1"/>
  <c r="N55" i="1"/>
  <c r="H28" i="2" s="1"/>
  <c r="O55" i="1"/>
  <c r="H29" i="2" s="1"/>
  <c r="L56" i="1"/>
  <c r="I12" i="1"/>
  <c r="J12" i="1"/>
  <c r="K12" i="1"/>
  <c r="M12" i="1"/>
  <c r="N12" i="1"/>
  <c r="H23" i="2" s="1"/>
  <c r="O12" i="1"/>
  <c r="H24" i="2" s="1"/>
  <c r="L162" i="1"/>
  <c r="L161" i="1" s="1"/>
  <c r="E23" i="2" l="1"/>
  <c r="H55" i="1"/>
  <c r="E29" i="2"/>
  <c r="E24" i="2"/>
  <c r="H112" i="1" l="1"/>
  <c r="P72" i="1"/>
  <c r="P63" i="1"/>
  <c r="P64" i="1"/>
  <c r="P67" i="1"/>
  <c r="P59" i="1"/>
  <c r="P60" i="1"/>
  <c r="P61" i="1"/>
  <c r="P62" i="1"/>
  <c r="P58" i="1"/>
  <c r="L89" i="1" l="1"/>
  <c r="H89" i="1"/>
  <c r="P89" i="1" s="1"/>
  <c r="L86" i="1" l="1"/>
  <c r="L87" i="1"/>
  <c r="H86" i="1"/>
  <c r="P86" i="1" s="1"/>
  <c r="H87" i="1"/>
  <c r="L84" i="1"/>
  <c r="L85" i="1"/>
  <c r="H84" i="1"/>
  <c r="H85" i="1"/>
  <c r="L83" i="1"/>
  <c r="L88" i="1"/>
  <c r="L90" i="1"/>
  <c r="H83" i="1"/>
  <c r="P83" i="1" s="1"/>
  <c r="H88" i="1"/>
  <c r="H90" i="1"/>
  <c r="L81" i="1"/>
  <c r="H81" i="1"/>
  <c r="H82" i="1"/>
  <c r="L31" i="1"/>
  <c r="H31" i="1"/>
  <c r="P31" i="1" s="1"/>
  <c r="L27" i="1"/>
  <c r="H27" i="1"/>
  <c r="L28" i="1"/>
  <c r="L29" i="1"/>
  <c r="H28" i="1"/>
  <c r="L24" i="1"/>
  <c r="L25" i="1"/>
  <c r="L26" i="1"/>
  <c r="L30" i="1"/>
  <c r="L23" i="1"/>
  <c r="H24" i="1"/>
  <c r="H25" i="1"/>
  <c r="H26" i="1"/>
  <c r="H30" i="1"/>
  <c r="H23" i="1"/>
  <c r="C22" i="1"/>
  <c r="P81" i="1" l="1"/>
  <c r="P84" i="1"/>
  <c r="P90" i="1"/>
  <c r="P88" i="1"/>
  <c r="P87" i="1"/>
  <c r="P85" i="1"/>
  <c r="P27" i="1"/>
  <c r="P28" i="1"/>
  <c r="P30" i="1"/>
  <c r="P29" i="1"/>
  <c r="P26" i="1"/>
  <c r="P25" i="1"/>
  <c r="P24" i="1"/>
  <c r="P23" i="1"/>
  <c r="L107" i="1" l="1"/>
  <c r="H107" i="1"/>
  <c r="P104" i="1"/>
  <c r="P107" i="1" l="1"/>
  <c r="L45" i="1"/>
  <c r="L42" i="1"/>
  <c r="D106" i="2" l="1"/>
  <c r="P42" i="1" l="1"/>
  <c r="P41" i="1"/>
  <c r="P40" i="1"/>
  <c r="P99" i="1"/>
  <c r="I184" i="1"/>
  <c r="N184" i="1"/>
  <c r="O184" i="1"/>
  <c r="I165" i="1"/>
  <c r="J165" i="1"/>
  <c r="K165" i="1"/>
  <c r="E94" i="2" s="1"/>
  <c r="M165" i="1"/>
  <c r="N165" i="1"/>
  <c r="O165" i="1"/>
  <c r="H94" i="2" s="1"/>
  <c r="I163" i="1"/>
  <c r="J163" i="1"/>
  <c r="K163" i="1"/>
  <c r="M163" i="1"/>
  <c r="O163" i="1"/>
  <c r="H89" i="2" s="1"/>
  <c r="I161" i="1"/>
  <c r="J161" i="1"/>
  <c r="K161" i="1"/>
  <c r="M161" i="1"/>
  <c r="N161" i="1"/>
  <c r="H83" i="2" l="1"/>
  <c r="E83" i="2"/>
  <c r="J160" i="1"/>
  <c r="H160" i="1" s="1"/>
  <c r="M160" i="1"/>
  <c r="K160" i="1"/>
  <c r="I160" i="1"/>
  <c r="E79" i="2"/>
  <c r="J90" i="2"/>
  <c r="D86" i="2" l="1"/>
  <c r="D36" i="2"/>
  <c r="H144" i="1"/>
  <c r="K184" i="1" l="1"/>
  <c r="J184" i="1"/>
  <c r="L144" i="1" l="1"/>
  <c r="L47" i="1" l="1"/>
  <c r="H79" i="2" l="1"/>
  <c r="H78" i="2"/>
  <c r="E78" i="2"/>
  <c r="H80" i="2"/>
  <c r="L13" i="1"/>
  <c r="H13" i="1"/>
  <c r="K76" i="2" l="1"/>
  <c r="T116" i="1"/>
  <c r="V116" i="1"/>
  <c r="W116" i="1"/>
  <c r="X116" i="1"/>
  <c r="I116" i="1"/>
  <c r="E43" i="2"/>
  <c r="K116" i="1"/>
  <c r="M116" i="1"/>
  <c r="O116" i="1"/>
  <c r="I113" i="1"/>
  <c r="J113" i="1"/>
  <c r="K113" i="1"/>
  <c r="M113" i="1"/>
  <c r="N113" i="1"/>
  <c r="O113" i="1"/>
  <c r="U111" i="1"/>
  <c r="T55" i="1"/>
  <c r="U55" i="1"/>
  <c r="V55" i="1"/>
  <c r="W55" i="1"/>
  <c r="S55" i="1"/>
  <c r="V12" i="1"/>
  <c r="W12" i="1"/>
  <c r="H116" i="1" l="1"/>
  <c r="E44" i="2"/>
  <c r="E38" i="2"/>
  <c r="L116" i="1"/>
  <c r="H44" i="2"/>
  <c r="H113" i="1"/>
  <c r="U116" i="1"/>
  <c r="S116" i="1"/>
  <c r="X12" i="1"/>
  <c r="T12" i="1"/>
  <c r="L14" i="1"/>
  <c r="H14" i="1"/>
  <c r="U12" i="1" l="1"/>
  <c r="S12" i="1"/>
  <c r="D15" i="2" l="1"/>
  <c r="D12" i="2"/>
  <c r="D91" i="2"/>
  <c r="D81" i="2"/>
  <c r="D76" i="2"/>
  <c r="D66" i="2"/>
  <c r="D61" i="2"/>
  <c r="D46" i="2"/>
  <c r="D41" i="2"/>
  <c r="D31" i="2"/>
  <c r="D26" i="2"/>
  <c r="D21" i="2"/>
  <c r="D16" i="2"/>
  <c r="D11" i="2" l="1"/>
  <c r="I65" i="2"/>
  <c r="I45" i="2"/>
  <c r="F109" i="2" l="1"/>
  <c r="F108" i="2"/>
  <c r="F104" i="2"/>
  <c r="F103" i="2"/>
  <c r="F98" i="2"/>
  <c r="F94" i="2"/>
  <c r="G80" i="2"/>
  <c r="F68" i="2"/>
  <c r="F69" i="2"/>
  <c r="F70" i="2"/>
  <c r="F67" i="2"/>
  <c r="J95" i="2" l="1"/>
  <c r="J97" i="2"/>
  <c r="J98" i="2"/>
  <c r="I95" i="2"/>
  <c r="I96" i="2"/>
  <c r="I97" i="2"/>
  <c r="I98" i="2"/>
  <c r="F84" i="2" l="1"/>
  <c r="F33" i="2"/>
  <c r="F34" i="2"/>
  <c r="F28" i="2"/>
  <c r="F29" i="2"/>
  <c r="N170" i="1"/>
  <c r="N163" i="1"/>
  <c r="N160" i="1" s="1"/>
  <c r="N111" i="1" l="1"/>
  <c r="H17" i="2" l="1"/>
  <c r="I89" i="2"/>
  <c r="F89" i="2"/>
  <c r="F79" i="2" s="1"/>
  <c r="H26" i="2"/>
  <c r="H31" i="2"/>
  <c r="J67" i="2"/>
  <c r="J68" i="2"/>
  <c r="J69" i="2"/>
  <c r="I67" i="2"/>
  <c r="I68" i="2"/>
  <c r="I69" i="2"/>
  <c r="H66" i="2"/>
  <c r="I66" i="2" s="1"/>
  <c r="H36" i="2"/>
  <c r="T184" i="1" l="1"/>
  <c r="U184" i="1"/>
  <c r="V184" i="1"/>
  <c r="W184" i="1"/>
  <c r="X184" i="1"/>
  <c r="S184" i="1"/>
  <c r="J170" i="1"/>
  <c r="K170" i="1"/>
  <c r="X156" i="1"/>
  <c r="W156" i="1"/>
  <c r="V156" i="1"/>
  <c r="U156" i="1"/>
  <c r="T156" i="1"/>
  <c r="S156" i="1"/>
  <c r="O156" i="1"/>
  <c r="N156" i="1"/>
  <c r="M156" i="1"/>
  <c r="K156" i="1"/>
  <c r="J156" i="1"/>
  <c r="I156" i="1"/>
  <c r="I143" i="1"/>
  <c r="J143" i="1"/>
  <c r="K143" i="1"/>
  <c r="M143" i="1"/>
  <c r="N143" i="1"/>
  <c r="H63" i="2" s="1"/>
  <c r="H18" i="2" s="1"/>
  <c r="O143" i="1"/>
  <c r="H64" i="2" s="1"/>
  <c r="I132" i="1"/>
  <c r="J132" i="1"/>
  <c r="J11" i="1" s="1"/>
  <c r="J10" i="1" s="1"/>
  <c r="K132" i="1"/>
  <c r="M132" i="1"/>
  <c r="N132" i="1"/>
  <c r="N11" i="1" s="1"/>
  <c r="O132" i="1"/>
  <c r="I111" i="1"/>
  <c r="J111" i="1"/>
  <c r="K111" i="1"/>
  <c r="M111" i="1"/>
  <c r="O111" i="1"/>
  <c r="K11" i="1" l="1"/>
  <c r="M11" i="1"/>
  <c r="H49" i="2"/>
  <c r="H19" i="2" s="1"/>
  <c r="H16" i="2" s="1"/>
  <c r="O11" i="1"/>
  <c r="E49" i="2"/>
  <c r="I11" i="1"/>
  <c r="E63" i="2"/>
  <c r="E64" i="2"/>
  <c r="H61" i="2"/>
  <c r="H143" i="1"/>
  <c r="H132" i="1"/>
  <c r="H111" i="1"/>
  <c r="U170" i="1"/>
  <c r="S170" i="1"/>
  <c r="L178" i="1"/>
  <c r="H178" i="1"/>
  <c r="O161" i="1"/>
  <c r="O160" i="1" s="1"/>
  <c r="L160" i="1" s="1"/>
  <c r="H162" i="1"/>
  <c r="H161" i="1" s="1"/>
  <c r="L166" i="1"/>
  <c r="L165" i="1" s="1"/>
  <c r="H166" i="1"/>
  <c r="H165" i="1" s="1"/>
  <c r="R209" i="1" l="1"/>
  <c r="H11" i="1"/>
  <c r="F49" i="2"/>
  <c r="E19" i="2"/>
  <c r="E14" i="2" s="1"/>
  <c r="E18" i="2"/>
  <c r="E13" i="2" s="1"/>
  <c r="F64" i="2"/>
  <c r="P165" i="1"/>
  <c r="P166" i="1"/>
  <c r="T170" i="1"/>
  <c r="V170" i="1"/>
  <c r="W170" i="1"/>
  <c r="X170" i="1"/>
  <c r="I174" i="1"/>
  <c r="M174" i="1"/>
  <c r="M170" i="1" s="1"/>
  <c r="O170" i="1"/>
  <c r="L176" i="1"/>
  <c r="H176" i="1"/>
  <c r="H174" i="1" l="1"/>
  <c r="I170" i="1"/>
  <c r="L174" i="1"/>
  <c r="L170" i="1" s="1"/>
  <c r="H170" i="1" l="1"/>
  <c r="E17" i="2"/>
  <c r="F66" i="2"/>
  <c r="E66" i="2"/>
  <c r="J66" i="2" s="1"/>
  <c r="H114" i="1"/>
  <c r="H157" i="1"/>
  <c r="P157" i="1" s="1"/>
  <c r="L157" i="1"/>
  <c r="L156" i="1" s="1"/>
  <c r="E12" i="2" l="1"/>
  <c r="E16" i="2"/>
  <c r="F16" i="2" s="1"/>
  <c r="H156" i="1"/>
  <c r="P156" i="1" s="1"/>
  <c r="M167" i="1" l="1"/>
  <c r="N167" i="1"/>
  <c r="O167" i="1"/>
  <c r="I167" i="1"/>
  <c r="J167" i="1"/>
  <c r="K167" i="1"/>
  <c r="L134" i="1"/>
  <c r="H134" i="1"/>
  <c r="L97" i="1" l="1"/>
  <c r="L114" i="1"/>
  <c r="L113" i="1" s="1"/>
  <c r="H76" i="2" l="1"/>
  <c r="I19" i="2"/>
  <c r="G19" i="2"/>
  <c r="I25" i="2"/>
  <c r="I27" i="2"/>
  <c r="I28" i="2"/>
  <c r="I29" i="2"/>
  <c r="I30" i="2"/>
  <c r="I32" i="2"/>
  <c r="G86" i="2"/>
  <c r="E76" i="2" l="1"/>
  <c r="H13" i="2"/>
  <c r="I18" i="2"/>
  <c r="H12" i="2"/>
  <c r="I12" i="2" s="1"/>
  <c r="I17" i="2"/>
  <c r="J19" i="2"/>
  <c r="J17" i="2"/>
  <c r="I16" i="2"/>
  <c r="H14" i="2"/>
  <c r="I14" i="2" s="1"/>
  <c r="F78" i="2"/>
  <c r="J65" i="2"/>
  <c r="I13" i="2" l="1"/>
  <c r="J12" i="2"/>
  <c r="J14" i="2"/>
  <c r="M186" i="1"/>
  <c r="M184" i="1" s="1"/>
  <c r="L186" i="1" l="1"/>
  <c r="L184" i="1" s="1"/>
  <c r="L168" i="1" l="1"/>
  <c r="L167" i="1" s="1"/>
  <c r="H168" i="1"/>
  <c r="L164" i="1"/>
  <c r="L163" i="1" s="1"/>
  <c r="H164" i="1"/>
  <c r="H163" i="1" s="1"/>
  <c r="L187" i="1"/>
  <c r="H167" i="1" l="1"/>
  <c r="S218" i="1"/>
  <c r="R218" i="1"/>
  <c r="L122" i="1" l="1"/>
  <c r="L91" i="1" l="1"/>
  <c r="H21" i="2" l="1"/>
  <c r="H41" i="2"/>
  <c r="G13" i="2" l="1"/>
  <c r="G12" i="2"/>
  <c r="I26" i="2"/>
  <c r="E21" i="2"/>
  <c r="E91" i="2"/>
  <c r="E81" i="2"/>
  <c r="E61" i="2"/>
  <c r="E56" i="2"/>
  <c r="E51" i="2"/>
  <c r="E46" i="2"/>
  <c r="E41" i="2"/>
  <c r="E36" i="2"/>
  <c r="E31" i="2"/>
  <c r="F43" i="2" l="1"/>
  <c r="H125" i="1" l="1"/>
  <c r="J63" i="2" l="1"/>
  <c r="J64" i="2"/>
  <c r="I63" i="2"/>
  <c r="I64" i="2"/>
  <c r="H46" i="2" l="1"/>
  <c r="F62" i="2" l="1"/>
  <c r="F63" i="2"/>
  <c r="F61" i="2"/>
  <c r="F41" i="2"/>
  <c r="L19" i="1" l="1"/>
  <c r="N188" i="1" l="1"/>
  <c r="L188" i="1"/>
  <c r="J188" i="1"/>
  <c r="H188" i="1"/>
  <c r="H187" i="1"/>
  <c r="L117" i="1"/>
  <c r="L130" i="1" l="1"/>
  <c r="L110" i="1"/>
  <c r="L55" i="1" l="1"/>
  <c r="L125" i="1" l="1"/>
  <c r="H33" i="1"/>
  <c r="H123" i="1" l="1"/>
  <c r="L119" i="1" l="1"/>
  <c r="H186" i="1" l="1"/>
  <c r="L143" i="1"/>
  <c r="H133" i="1"/>
  <c r="L133" i="1"/>
  <c r="L128" i="1"/>
  <c r="L123" i="1"/>
  <c r="L121" i="1"/>
  <c r="H19" i="1"/>
  <c r="H10" i="1" l="1"/>
  <c r="H184" i="1"/>
  <c r="P186" i="1"/>
  <c r="P133" i="1"/>
  <c r="L132" i="1"/>
  <c r="P144" i="1"/>
  <c r="H86" i="2"/>
  <c r="H15" i="2" s="1"/>
  <c r="H11" i="2" s="1"/>
  <c r="K13" i="2" l="1"/>
  <c r="K11" i="2"/>
  <c r="P184" i="1"/>
  <c r="I15" i="2"/>
  <c r="I62" i="2"/>
  <c r="J62" i="2"/>
  <c r="J61" i="2"/>
  <c r="I61" i="2"/>
  <c r="H117" i="1" l="1"/>
  <c r="P117" i="1" l="1"/>
  <c r="H130" i="1"/>
  <c r="H128" i="1"/>
  <c r="H121" i="1"/>
  <c r="H119" i="1"/>
  <c r="L112" i="1"/>
  <c r="L111" i="1" l="1"/>
  <c r="S209" i="1" s="1"/>
  <c r="L21" i="1"/>
  <c r="L33" i="1"/>
  <c r="S211" i="1" s="1"/>
  <c r="L37" i="1"/>
  <c r="L46" i="1"/>
  <c r="S214" i="1"/>
  <c r="L48" i="1"/>
  <c r="L53" i="1"/>
  <c r="L20" i="1"/>
  <c r="S210" i="1" s="1"/>
  <c r="H21" i="1"/>
  <c r="H37" i="1"/>
  <c r="H48" i="1"/>
  <c r="H53" i="1"/>
  <c r="H91" i="1"/>
  <c r="R211" i="1" s="1"/>
  <c r="H97" i="1"/>
  <c r="H110" i="1"/>
  <c r="H20" i="1"/>
  <c r="H12" i="1" l="1"/>
  <c r="R212" i="1"/>
  <c r="S215" i="1"/>
  <c r="T223" i="1" s="1"/>
  <c r="L12" i="1"/>
  <c r="L11" i="1" s="1"/>
  <c r="S212" i="1"/>
  <c r="P110" i="1"/>
  <c r="S213" i="1"/>
  <c r="R214" i="1"/>
  <c r="R210" i="1"/>
  <c r="R213" i="1"/>
  <c r="R215" i="1"/>
  <c r="H131" i="1"/>
  <c r="H129" i="1"/>
  <c r="H127" i="1"/>
  <c r="H124" i="1"/>
  <c r="H122" i="1"/>
  <c r="H120" i="1"/>
  <c r="S223" i="1" l="1"/>
  <c r="R216" i="1"/>
  <c r="R219" i="1" s="1"/>
  <c r="T143" i="1"/>
  <c r="U143" i="1"/>
  <c r="V143" i="1"/>
  <c r="W143" i="1"/>
  <c r="X143" i="1"/>
  <c r="S143" i="1"/>
  <c r="S132" i="1"/>
  <c r="T132" i="1"/>
  <c r="U132" i="1"/>
  <c r="V132" i="1"/>
  <c r="W132" i="1"/>
  <c r="X132" i="1"/>
  <c r="T113" i="1"/>
  <c r="U113" i="1"/>
  <c r="V113" i="1"/>
  <c r="W113" i="1"/>
  <c r="X113" i="1"/>
  <c r="S113" i="1"/>
  <c r="T111" i="1"/>
  <c r="V111" i="1"/>
  <c r="W111" i="1"/>
  <c r="X111" i="1"/>
  <c r="S111" i="1"/>
  <c r="W11" i="1" l="1"/>
  <c r="W10" i="1" s="1"/>
  <c r="V11" i="1"/>
  <c r="V10" i="1" s="1"/>
  <c r="S11" i="1"/>
  <c r="S10" i="1" s="1"/>
  <c r="X11" i="1"/>
  <c r="X10" i="1" s="1"/>
  <c r="U11" i="1"/>
  <c r="U10" i="1" s="1"/>
  <c r="T11" i="1"/>
  <c r="T10" i="1" s="1"/>
  <c r="P188" i="1" l="1"/>
  <c r="P13" i="1"/>
  <c r="P14" i="1"/>
  <c r="P122" i="1"/>
  <c r="P120" i="1"/>
  <c r="P124" i="1" l="1"/>
  <c r="P129" i="1"/>
  <c r="P126" i="1"/>
  <c r="P127" i="1"/>
  <c r="P131" i="1"/>
  <c r="P111" i="1"/>
  <c r="P20" i="1"/>
  <c r="P21" i="1"/>
  <c r="P33" i="1"/>
  <c r="P37" i="1"/>
  <c r="P45" i="1"/>
  <c r="P46" i="1"/>
  <c r="P47" i="1"/>
  <c r="P48" i="1"/>
  <c r="P53" i="1"/>
  <c r="P78" i="1"/>
  <c r="P91" i="1"/>
  <c r="P97" i="1"/>
  <c r="P98" i="1"/>
  <c r="P102" i="1"/>
  <c r="P103" i="1"/>
  <c r="P112" i="1"/>
  <c r="P113" i="1"/>
  <c r="P114" i="1"/>
  <c r="P116" i="1"/>
  <c r="P119" i="1"/>
  <c r="P121" i="1"/>
  <c r="P123" i="1"/>
  <c r="P125" i="1"/>
  <c r="P128" i="1"/>
  <c r="P130" i="1"/>
  <c r="P132" i="1"/>
  <c r="P134" i="1"/>
  <c r="P135" i="1"/>
  <c r="P136" i="1"/>
  <c r="P137" i="1"/>
  <c r="P138" i="1"/>
  <c r="P139" i="1"/>
  <c r="P140" i="1"/>
  <c r="P141" i="1"/>
  <c r="P142" i="1"/>
  <c r="P143" i="1"/>
  <c r="P161" i="1"/>
  <c r="P162" i="1"/>
  <c r="P163" i="1"/>
  <c r="P164" i="1"/>
  <c r="P167" i="1"/>
  <c r="P168" i="1"/>
  <c r="P169" i="1"/>
  <c r="P170" i="1"/>
  <c r="P171" i="1"/>
  <c r="P172" i="1"/>
  <c r="P173" i="1"/>
  <c r="P174" i="1"/>
  <c r="P175" i="1"/>
  <c r="P177" i="1"/>
  <c r="P178" i="1"/>
  <c r="P179" i="1"/>
  <c r="P180" i="1"/>
  <c r="P181" i="1"/>
  <c r="P182" i="1"/>
  <c r="P183" i="1"/>
  <c r="P185" i="1"/>
  <c r="P19" i="1"/>
  <c r="H106" i="2" l="1"/>
  <c r="H101" i="2"/>
  <c r="H96" i="2"/>
  <c r="G96" i="2"/>
  <c r="H91" i="2"/>
  <c r="G91" i="2"/>
  <c r="H81" i="2"/>
  <c r="J76" i="2"/>
  <c r="G61" i="2"/>
  <c r="H56" i="2"/>
  <c r="G56" i="2"/>
  <c r="H51" i="2"/>
  <c r="G51" i="2"/>
  <c r="I31" i="2"/>
  <c r="J110" i="2" l="1"/>
  <c r="I110" i="2"/>
  <c r="G110" i="2"/>
  <c r="J109" i="2"/>
  <c r="I109" i="2"/>
  <c r="J108" i="2"/>
  <c r="I108" i="2"/>
  <c r="J107" i="2"/>
  <c r="I107" i="2"/>
  <c r="F107" i="2"/>
  <c r="I106" i="2"/>
  <c r="J105" i="2"/>
  <c r="I105" i="2"/>
  <c r="G105" i="2"/>
  <c r="J104" i="2"/>
  <c r="I104" i="2"/>
  <c r="J103" i="2"/>
  <c r="I103" i="2"/>
  <c r="J102" i="2"/>
  <c r="I102" i="2"/>
  <c r="F102" i="2"/>
  <c r="I101" i="2"/>
  <c r="F99" i="2"/>
  <c r="F96" i="2" s="1"/>
  <c r="E96" i="2" s="1"/>
  <c r="J96" i="2" s="1"/>
  <c r="F95" i="2"/>
  <c r="J94" i="2"/>
  <c r="I94" i="2"/>
  <c r="J93" i="2"/>
  <c r="I93" i="2"/>
  <c r="F93" i="2"/>
  <c r="J92" i="2"/>
  <c r="I92" i="2"/>
  <c r="F92" i="2"/>
  <c r="J91" i="2"/>
  <c r="I91" i="2"/>
  <c r="I90" i="2"/>
  <c r="J89" i="2"/>
  <c r="J88" i="2"/>
  <c r="I88" i="2"/>
  <c r="J87" i="2"/>
  <c r="I87" i="2"/>
  <c r="I86" i="2"/>
  <c r="J85" i="2"/>
  <c r="I85" i="2"/>
  <c r="G85" i="2"/>
  <c r="J84" i="2"/>
  <c r="I84" i="2"/>
  <c r="J83" i="2"/>
  <c r="I83" i="2"/>
  <c r="F83" i="2"/>
  <c r="J82" i="2"/>
  <c r="I82" i="2"/>
  <c r="F82" i="2"/>
  <c r="J81" i="2"/>
  <c r="I81" i="2"/>
  <c r="J80" i="2"/>
  <c r="I80" i="2"/>
  <c r="J79" i="2"/>
  <c r="I79" i="2"/>
  <c r="J78" i="2"/>
  <c r="I78" i="2"/>
  <c r="J77" i="2"/>
  <c r="I77" i="2"/>
  <c r="I76" i="2"/>
  <c r="F60" i="2"/>
  <c r="J59" i="2"/>
  <c r="I59" i="2"/>
  <c r="J58" i="2"/>
  <c r="I58" i="2"/>
  <c r="J57" i="2"/>
  <c r="I57" i="2"/>
  <c r="J56" i="2"/>
  <c r="I56" i="2"/>
  <c r="J55" i="2"/>
  <c r="I55" i="2"/>
  <c r="F55" i="2"/>
  <c r="J54" i="2"/>
  <c r="I54" i="2"/>
  <c r="F54" i="2"/>
  <c r="J53" i="2"/>
  <c r="I53" i="2"/>
  <c r="F53" i="2"/>
  <c r="J52" i="2"/>
  <c r="I52" i="2"/>
  <c r="F52" i="2"/>
  <c r="J51" i="2"/>
  <c r="I51" i="2"/>
  <c r="J50" i="2"/>
  <c r="I50" i="2"/>
  <c r="G50" i="2"/>
  <c r="J49" i="2"/>
  <c r="I49" i="2"/>
  <c r="J48" i="2"/>
  <c r="I48" i="2"/>
  <c r="F48" i="2"/>
  <c r="J47" i="2"/>
  <c r="I47" i="2"/>
  <c r="F47" i="2"/>
  <c r="J46" i="2"/>
  <c r="I46" i="2"/>
  <c r="G45" i="2"/>
  <c r="J44" i="2"/>
  <c r="I44" i="2"/>
  <c r="F44" i="2"/>
  <c r="J43" i="2"/>
  <c r="I43" i="2"/>
  <c r="J42" i="2"/>
  <c r="I42" i="2"/>
  <c r="J41" i="2"/>
  <c r="I41" i="2"/>
  <c r="J40" i="2"/>
  <c r="I40" i="2"/>
  <c r="G40" i="2"/>
  <c r="G36" i="2" s="1"/>
  <c r="J39" i="2"/>
  <c r="I39" i="2"/>
  <c r="F39" i="2"/>
  <c r="J38" i="2"/>
  <c r="I38" i="2"/>
  <c r="F38" i="2"/>
  <c r="J37" i="2"/>
  <c r="F37" i="2"/>
  <c r="J36" i="2"/>
  <c r="I36" i="2"/>
  <c r="J35" i="2"/>
  <c r="I35" i="2"/>
  <c r="G35" i="2"/>
  <c r="J34" i="2"/>
  <c r="I34" i="2"/>
  <c r="J33" i="2"/>
  <c r="I33" i="2"/>
  <c r="J32" i="2"/>
  <c r="F32" i="2"/>
  <c r="J31" i="2"/>
  <c r="J30" i="2"/>
  <c r="G30" i="2"/>
  <c r="J29" i="2"/>
  <c r="J27" i="2"/>
  <c r="F27" i="2"/>
  <c r="J25" i="2"/>
  <c r="G25" i="2"/>
  <c r="J24" i="2"/>
  <c r="I24" i="2"/>
  <c r="F24" i="2"/>
  <c r="J23" i="2"/>
  <c r="I23" i="2"/>
  <c r="F23" i="2"/>
  <c r="J22" i="2"/>
  <c r="I22" i="2"/>
  <c r="F22" i="2"/>
  <c r="J21" i="2"/>
  <c r="I21" i="2"/>
  <c r="J20" i="2"/>
  <c r="I20" i="2"/>
  <c r="G20" i="2"/>
  <c r="F17" i="2"/>
  <c r="C10" i="2"/>
  <c r="D10" i="2" s="1"/>
  <c r="E10" i="2" s="1"/>
  <c r="F10" i="2" s="1"/>
  <c r="G10" i="2" s="1"/>
  <c r="H10" i="2" s="1"/>
  <c r="I10" i="2" s="1"/>
  <c r="J10" i="2" s="1"/>
  <c r="K9" i="1"/>
  <c r="L9" i="1" s="1"/>
  <c r="M9" i="1" s="1"/>
  <c r="N9" i="1" s="1"/>
  <c r="O9" i="1" s="1"/>
  <c r="P9" i="1" s="1"/>
  <c r="Q9" i="1" s="1"/>
  <c r="R9" i="1" s="1"/>
  <c r="S9" i="1" s="1"/>
  <c r="T9" i="1" s="1"/>
  <c r="J9" i="1"/>
  <c r="I9" i="1"/>
  <c r="H9" i="1"/>
  <c r="F12" i="2" l="1"/>
  <c r="G106" i="2"/>
  <c r="F110" i="2"/>
  <c r="G101" i="2"/>
  <c r="F105" i="2"/>
  <c r="F101" i="2" s="1"/>
  <c r="E101" i="2" s="1"/>
  <c r="J101" i="2" s="1"/>
  <c r="F40" i="2"/>
  <c r="F36" i="2" s="1"/>
  <c r="F45" i="2"/>
  <c r="G41" i="2"/>
  <c r="F50" i="2"/>
  <c r="F46" i="2" s="1"/>
  <c r="G46" i="2"/>
  <c r="F51" i="2"/>
  <c r="F20" i="2"/>
  <c r="F30" i="2"/>
  <c r="G26" i="2"/>
  <c r="F25" i="2"/>
  <c r="F21" i="2" s="1"/>
  <c r="G21" i="2"/>
  <c r="F35" i="2"/>
  <c r="F31" i="2" s="1"/>
  <c r="G31" i="2"/>
  <c r="F106" i="2"/>
  <c r="E106" i="2" s="1"/>
  <c r="J106" i="2" s="1"/>
  <c r="G76" i="2"/>
  <c r="G15" i="2" s="1"/>
  <c r="F85" i="2"/>
  <c r="F81" i="2" s="1"/>
  <c r="G81" i="2"/>
  <c r="F91" i="2"/>
  <c r="W9" i="1"/>
  <c r="U9" i="1"/>
  <c r="V9" i="1" s="1"/>
  <c r="X9" i="1" s="1"/>
  <c r="Y9" i="1" s="1"/>
  <c r="F88" i="2"/>
  <c r="F87" i="2"/>
  <c r="G14" i="2"/>
  <c r="F19" i="2"/>
  <c r="F14" i="2" s="1"/>
  <c r="G16" i="2"/>
  <c r="G11" i="2" l="1"/>
  <c r="F15" i="2"/>
  <c r="E15" i="2" s="1"/>
  <c r="F76" i="2"/>
  <c r="I11" i="2"/>
  <c r="J15" i="2" l="1"/>
  <c r="E11" i="2"/>
  <c r="J11" i="2" s="1"/>
  <c r="P176" i="1"/>
  <c r="F86" i="2"/>
  <c r="E86" i="2"/>
  <c r="J86" i="2" s="1"/>
  <c r="J28" i="2"/>
  <c r="F26" i="2"/>
  <c r="K14" i="2" l="1"/>
  <c r="E26" i="2"/>
  <c r="J26" i="2" s="1"/>
  <c r="F18" i="2" l="1"/>
  <c r="F13" i="2" s="1"/>
  <c r="F11" i="2" s="1"/>
  <c r="J18" i="2"/>
  <c r="J16" i="2" l="1"/>
  <c r="J13" i="2"/>
  <c r="P12" i="1" l="1"/>
  <c r="K10" i="1"/>
  <c r="I10" i="1"/>
  <c r="P55" i="1" l="1"/>
  <c r="P56" i="1"/>
  <c r="P11" i="1" l="1"/>
  <c r="O10" i="1"/>
  <c r="N10" i="1"/>
  <c r="L10" i="1"/>
  <c r="P10" i="1" s="1"/>
  <c r="P160" i="1"/>
  <c r="M10" i="1"/>
</calcChain>
</file>

<file path=xl/sharedStrings.xml><?xml version="1.0" encoding="utf-8"?>
<sst xmlns="http://schemas.openxmlformats.org/spreadsheetml/2006/main" count="599" uniqueCount="284">
  <si>
    <t>Таблица 1</t>
  </si>
  <si>
    <t>Отчет</t>
  </si>
  <si>
    <t>о выполнении плана реализации муниципальной программы городского округа город Воронеж "Развитие транспортной системы"</t>
  </si>
  <si>
    <t xml:space="preserve">N п/п </t>
  </si>
  <si>
    <t>Наименование подпрограммы, основного  мероприятия, мероприятия</t>
  </si>
  <si>
    <t xml:space="preserve">Плановый срок     </t>
  </si>
  <si>
    <t xml:space="preserve">Фактический срок    </t>
  </si>
  <si>
    <t xml:space="preserve">Расходы  за отчетный период1 </t>
  </si>
  <si>
    <t xml:space="preserve">Результаты реализации мероприятий   </t>
  </si>
  <si>
    <t>Заключение контрактов (бюджеты всех уровней)</t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</si>
  <si>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</si>
  <si>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</si>
  <si>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</si>
  <si>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</si>
  <si>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выполнено, 
%</t>
  </si>
  <si>
    <t>запланированные</t>
  </si>
  <si>
    <t>достигнутые</t>
  </si>
  <si>
    <t>план на  отчетный год, тыс. рублей</t>
  </si>
  <si>
    <t>заключено, 
тыс. рублей</t>
  </si>
  <si>
    <t>в процессе размещения, 
тыс. рублей</t>
  </si>
  <si>
    <t>примечание: в процессе размещения (указать стадию)</t>
  </si>
  <si>
    <t>контракты, находящиеся в процессе размещения (указать стадию)</t>
  </si>
  <si>
    <t>количество заключенных контрактов за отчётный период, ед.</t>
  </si>
  <si>
    <t>Всего</t>
  </si>
  <si>
    <t>федеральный бюджет</t>
  </si>
  <si>
    <t>областной бюджет</t>
  </si>
  <si>
    <t>бюджет городского округа город Воронеж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</si>
  <si>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</si>
  <si>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</si>
  <si>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>1.1</t>
  </si>
  <si>
    <t>Мероприятие 1.1 "Содержание автомобильных дорог городского округа город Воронеж и искусственных сооружений на них"</t>
  </si>
  <si>
    <t xml:space="preserve">всего, в том числе:     </t>
  </si>
  <si>
    <t>нет</t>
  </si>
  <si>
    <t>01.01.2017</t>
  </si>
  <si>
    <t>1.2</t>
  </si>
  <si>
    <t>Мероприятие 1.2  "Ремонт автомобильных дорог городского округа город Воронеж и искусственных сооружений на них"</t>
  </si>
  <si>
    <t>Управление дорожного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</si>
  <si>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</si>
  <si>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</si>
  <si>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</si>
  <si>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</si>
  <si>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</si>
  <si>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</si>
  <si>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1.3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</si>
  <si>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</si>
  <si>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1.4</t>
  </si>
  <si>
    <t>Мероприятие 1.4  "Строительство и реконструкция автомобильных дорог городского округа город Воронеж"</t>
  </si>
  <si>
    <t>1.5</t>
  </si>
  <si>
    <t>Мероприятие 1.5  "Приобретение коммунальной (специализированной) техники"</t>
  </si>
  <si>
    <t>31.12.2017</t>
  </si>
  <si>
    <t>1.6</t>
  </si>
  <si>
    <t>Мероприятие 1.6 "Содержание службы заказчика"</t>
  </si>
  <si>
    <t>1.7</t>
  </si>
  <si>
    <t>Мероприятие 1.7 "Строительство ливневой канализации по ул. 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</si>
  <si>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</si>
  <si>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</si>
  <si>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 xml:space="preserve">Подпрограмма 2 "Развитие городского пассажирского транспорта"         </t>
  </si>
  <si>
    <t>2.1</t>
  </si>
  <si>
    <t xml:space="preserve">Мероприятие 2.1 Восстановление производственно-технической базы муниципального транспорта        </t>
  </si>
  <si>
    <t>Управление транспорта</t>
  </si>
  <si>
    <t>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</si>
  <si>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</si>
  <si>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в т.ч. кредиторская задолженность….. года</t>
  </si>
  <si>
    <t>Основное мероприятие 2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</si>
  <si>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Руководитель управления дорожного хозяйства</t>
  </si>
  <si>
    <t>О.В. Котов</t>
  </si>
  <si>
    <t>1  расходы указываются с точностью до второго знака после запятой</t>
  </si>
  <si>
    <t>2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</si>
  <si>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>Таблица 2</t>
  </si>
  <si>
    <t>Информация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</si>
  <si>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</si>
  <si>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</si>
  <si>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</si>
  <si>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Источники ресурсного обеспечения       
</t>
  </si>
  <si>
    <t xml:space="preserve">Расходы за отчетный период, тыс. руб. </t>
  </si>
  <si>
    <t>предусмотрено муниципальной программой</t>
  </si>
  <si>
    <t>лимит на год</t>
  </si>
  <si>
    <t xml:space="preserve">профинансировано, 
тыс. руб. </t>
  </si>
  <si>
    <t>выполнено (гр.8/гр.4), 
(%)</t>
  </si>
  <si>
    <t>выполнено (гр.8/гр.5), 
(%)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</si>
  <si>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</si>
  <si>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</si>
  <si>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</si>
  <si>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ассигнова-ния </t>
  </si>
  <si>
    <t xml:space="preserve">Муниципальная программа   </t>
  </si>
  <si>
    <t>"Развитие транспортной системы"</t>
  </si>
  <si>
    <t xml:space="preserve">федеральный бюджет      </t>
  </si>
  <si>
    <t xml:space="preserve">областной бюджет        </t>
  </si>
  <si>
    <t>бюджет городского округа</t>
  </si>
  <si>
    <t xml:space="preserve">внебюджетные источники  </t>
  </si>
  <si>
    <t xml:space="preserve">Подпрограмма 1 </t>
  </si>
  <si>
    <t>"Развитие дорожного хозяйства"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</si>
  <si>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</si>
  <si>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</si>
  <si>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</si>
  <si>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</si>
  <si>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</si>
  <si>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</si>
  <si>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</si>
  <si>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</si>
  <si>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</si>
  <si>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</si>
  <si>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</si>
  <si>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</si>
  <si>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Мероприятие 1.7</t>
  </si>
  <si>
    <t>Мероприятие 1.8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</si>
  <si>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</si>
  <si>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всего, в том числе</t>
  </si>
  <si>
    <t>внебюджетные источники</t>
  </si>
  <si>
    <t xml:space="preserve">Подпрограмма 2 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</si>
  <si>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</si>
  <si>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</si>
  <si>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</si>
  <si>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</si>
  <si>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</si>
  <si>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Мероприятие 2.3</t>
  </si>
  <si>
    <t>Совершенствование системы контроля, управления пассажирским транспортом</t>
  </si>
  <si>
    <t>Мероприятие 2.4</t>
  </si>
  <si>
    <t>Создание системы скоростного рельсового пассажирского транспорта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</si>
  <si>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</si>
  <si>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</si>
  <si>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 xml:space="preserve">Основное мероприятие 2 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</si>
  <si>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</si>
  <si>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</si>
  <si>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Воронеж)  </t>
  </si>
  <si>
    <t>в т.ч. кредиторская задолженность 2018 г.</t>
  </si>
  <si>
    <t>1.9</t>
  </si>
  <si>
    <t>2</t>
  </si>
  <si>
    <t>Быкова И.В.</t>
  </si>
  <si>
    <t>228-31-23</t>
  </si>
  <si>
    <t>Мероприятие 1.9 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</si>
  <si>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</si>
  <si>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Мероприятие 2.4 "Создание системы скоростного рельсового пассажирского транспорта"</t>
  </si>
  <si>
    <t>-погашение кредиторской задолженности за 2018 год.</t>
  </si>
  <si>
    <t xml:space="preserve">  Руководитель управления дорожного хозяйства</t>
  </si>
  <si>
    <t>в т.ч. кредиторская задолженность 2019 г.</t>
  </si>
  <si>
    <t>Мероприятие 1.10</t>
  </si>
  <si>
    <t>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</si>
  <si>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1.10</t>
  </si>
  <si>
    <t xml:space="preserve">Мероприятие 2.2 "Совершенствование системы организации городских регулярных пассажирских перевозок и обеспечение безопасности дорожного движения"        </t>
  </si>
  <si>
    <t>2.5</t>
  </si>
  <si>
    <t xml:space="preserve">Мероприятие 2.3 "Совершенствование системы контроля и управления пассажирским транспортом"        </t>
  </si>
  <si>
    <t>Мероприятие 1.10 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</si>
  <si>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Выполнение научно-исследовательской работы по теме: «Технологическое и финансово-экономическое обоснование создания системы мультимодальных пассажирских перевозок на территории городского округа город Воронеж»</t>
  </si>
  <si>
    <t>Работы ограничиваются выполнением толшько 1 этапа работ (доп. Соглашение № 2 к мун. Контракту № 1/0901 от 09.01.2020 об уменьшении объема вып.работ). Работы по 2 и 3 этапу не выполняются.</t>
  </si>
  <si>
    <t>Работы по первому этапу выполнены в полном объёме. Работы по второму и третьему этапу не выполняются.</t>
  </si>
  <si>
    <t>Строительство автомобильной дороги по ул. Богатырская в городском округе город Воронеж (1 объект).</t>
  </si>
  <si>
    <t>Капитальный ремонт и ремонт дворовых территорий многоквартирных домов, проездов к дворовым территориям многоквартирных домов (3 единицы).</t>
  </si>
  <si>
    <t>Капитальный ремонт и ремонт дворовых территорий многоквартирных домов, проездов к дворовым территориям многоквартирных домов.</t>
  </si>
  <si>
    <t>Строительство ливневой канализации по ул. Калачеевской</t>
  </si>
  <si>
    <t>ул. Оганджаняна (от уд. Мазлумова до ж/д переезда)</t>
  </si>
  <si>
    <t>1</t>
  </si>
  <si>
    <t>ул. Княжеская (от пер. Октябрьский до дома № 81)</t>
  </si>
  <si>
    <t>ул. 65 лет Победы (от дома № 109 до дома № 95)</t>
  </si>
  <si>
    <t>площадь Советов (от ул. 1 Мая до пер.Октябрьский)</t>
  </si>
  <si>
    <t>пер.Октябрьский (от площади Советов до ул. Княжеская)</t>
  </si>
  <si>
    <t>Придонской</t>
  </si>
  <si>
    <t>Подгорное</t>
  </si>
  <si>
    <t>в т.ч. по микрорайонам:</t>
  </si>
  <si>
    <t>Никольское</t>
  </si>
  <si>
    <t>Масловка</t>
  </si>
  <si>
    <t>плюс копейка</t>
  </si>
  <si>
    <t>Шилово</t>
  </si>
  <si>
    <t>Тенистый</t>
  </si>
  <si>
    <t>Сомово</t>
  </si>
  <si>
    <t>Краснолесный</t>
  </si>
  <si>
    <t>Репное</t>
  </si>
  <si>
    <t>Малышево</t>
  </si>
  <si>
    <t>проезд ул. Тепличная в районе строения №92г по ул. Садовое кольцо в направлении строения №75 по пр-кту Патриотов - ул. Рассветная</t>
  </si>
  <si>
    <t>ул. Знаний  (от д. 6 по ул. Знаний до ул. Репненская, от д. 34 по ул Знаний до пер. Природный, от д. 17 по ул. Знаний до ул. Тиханкина)</t>
  </si>
  <si>
    <t>4</t>
  </si>
  <si>
    <t>ул. Независимости (от дома №90 по ул. Серафима Саровского до дома №95 по ул. 65 лет Победы)</t>
  </si>
  <si>
    <t>ул.Белорусская</t>
  </si>
  <si>
    <t>ул. Берегового (от дома №3 до дома №26 по ул. Комарова)</t>
  </si>
  <si>
    <t>ул. Кемеровская (от дома №1 до дома №214 СНТ Придонье-2)</t>
  </si>
  <si>
    <t>ул. Комарова (от дома №214 СНТ Придонье-2 до дома №26)</t>
  </si>
  <si>
    <t>Волкова Л.М.</t>
  </si>
  <si>
    <t>228-35-29</t>
  </si>
  <si>
    <t>ул. Нежинская</t>
  </si>
  <si>
    <t>ул. Гринько</t>
  </si>
  <si>
    <t>ул. Липецкая (от ул. Белорусская до пер. Педагогический (МБОУ СОШ 56))</t>
  </si>
  <si>
    <t>пер. Станционный</t>
  </si>
  <si>
    <t>в т.ч. кредиторская задолженность 2021 года</t>
  </si>
  <si>
    <t>1.</t>
  </si>
  <si>
    <t>ул. Генерала Ефремова (от д. 111 до д. 157)</t>
  </si>
  <si>
    <t>ул. Верещагина (четная сторона от ул. 45 стрелковой дивизии до ул. Хользунова)</t>
  </si>
  <si>
    <t>928                     
управа Железнодорожного района городского округа город Воронеж</t>
  </si>
  <si>
    <t>929                     
управа Коминтерновского района городского округа город Воронеж</t>
  </si>
  <si>
    <t>930                     
управа Левобережного района городского округа город Воронеж</t>
  </si>
  <si>
    <t>931                     
управа Ленинского района городского округа город Воронеж</t>
  </si>
  <si>
    <t>932                     
управа Советского района городского округа город Воронеж</t>
  </si>
  <si>
    <t>933                     
управа Центрального района городского округа город Воронеж</t>
  </si>
  <si>
    <t>975                     
управление транспорта администрации городского округа город Воронеж</t>
  </si>
  <si>
    <t>976                     
управление дорожного хозяйства администрации городского округа город Воронеж</t>
  </si>
  <si>
    <t>вывоз снега 1.1.</t>
  </si>
  <si>
    <t>наказы избирателей 1.2.</t>
  </si>
  <si>
    <t>х</t>
  </si>
  <si>
    <t>восстановление изношенных верхних слоев 1.1.</t>
  </si>
  <si>
    <t>ул. Глинки от дома 22 до дома 34</t>
  </si>
  <si>
    <t>ул. Новоусманская</t>
  </si>
  <si>
    <t>ул. Совхозная</t>
  </si>
  <si>
    <t>пер. Звездный</t>
  </si>
  <si>
    <t>Устройство тротуара по ул. 206 Стрелковой дивизии от ООТ Клуб до ООТ Станция Масловская</t>
  </si>
  <si>
    <t>проезд от дома 21 по                         ул. Киселева к детскому саду №132</t>
  </si>
  <si>
    <t>проезд в районе д. № 2д по ул. Тепличная</t>
  </si>
  <si>
    <t>ул.Дмитрия Горина</t>
  </si>
  <si>
    <t>ул.Генерала Ефремова</t>
  </si>
  <si>
    <t>ул.Серафима Саровского</t>
  </si>
  <si>
    <t>ул. Церковная</t>
  </si>
  <si>
    <t>ул.Тенистая с проездами к ул.Октябрьская</t>
  </si>
  <si>
    <t xml:space="preserve">ул.Природная </t>
  </si>
  <si>
    <t>ул.Федяевского (от д.1 до д.31)</t>
  </si>
  <si>
    <t>ул.Кряжова (от д.1 до д.19)</t>
  </si>
  <si>
    <t>ул.Испытателей (от ул.Октябрьская до д.№ 63)</t>
  </si>
  <si>
    <t>Съезд с автодороги Воронеж-Репное-Сомово в направлении ул. Гринько</t>
  </si>
  <si>
    <t>Подклетное</t>
  </si>
  <si>
    <t>ул.Песчаная</t>
  </si>
  <si>
    <t>ул.Приозёрная</t>
  </si>
  <si>
    <t>5</t>
  </si>
  <si>
    <t>Первое Мая</t>
  </si>
  <si>
    <t>ул.Ключевая</t>
  </si>
  <si>
    <t>6</t>
  </si>
  <si>
    <t>ул.Тихий Дон</t>
  </si>
  <si>
    <t>ул.Заполярная (от ул.Заполярная, д.1А до ул.232 стрелковой дивизии)</t>
  </si>
  <si>
    <t>ул.Оганджаняна (от ул.Мазлумова до ул.Оганджаняна д.26)</t>
  </si>
  <si>
    <t xml:space="preserve">ул.Богатая </t>
  </si>
  <si>
    <t>-погашение кредиторской задолженности за 2021 год.</t>
  </si>
  <si>
    <t>Мероприятие</t>
  </si>
  <si>
    <t>1.1.</t>
  </si>
  <si>
    <t>1.2.</t>
  </si>
  <si>
    <t>1.3.</t>
  </si>
  <si>
    <t>1.4.</t>
  </si>
  <si>
    <t>1.5.</t>
  </si>
  <si>
    <t>1.6.</t>
  </si>
  <si>
    <t>1.9.</t>
  </si>
  <si>
    <t>Сумма</t>
  </si>
  <si>
    <t>ИТОГО:</t>
  </si>
  <si>
    <t>По МБ</t>
  </si>
  <si>
    <t>2.2.</t>
  </si>
  <si>
    <t>2.3.</t>
  </si>
  <si>
    <t>ул. 50-летия ВЛКСМ, 109</t>
  </si>
  <si>
    <t>устройство тротуара по ул. Тепличная от ООТ "Магазин" в сторону ООТ "ул.Васильковая"</t>
  </si>
  <si>
    <t>устройство тротуара по ул. Лазурная</t>
  </si>
  <si>
    <t>ул. Ясеневая</t>
  </si>
  <si>
    <t>Устройство подходов к ООТ "Проулок" по 206 Стрелковой дивизии</t>
  </si>
  <si>
    <t>ул. Майская, 33а - ул. Глинки,5</t>
  </si>
  <si>
    <t>Оказание услуг по перевозке пассажиров и багажа автомобильным и городским наземным электрическим транспортом по регулируемым тарифам; перевозка мобилизованных граждан</t>
  </si>
  <si>
    <r>
      <t>Проблемы, возникшие в ходе реализации мероприятия</t>
    </r>
    <r>
      <rPr>
        <vertAlign val="superscript"/>
        <sz val="12"/>
        <rFont val="Times New Roman"/>
        <family val="1"/>
        <charset val="204"/>
      </rPr>
      <t>2</t>
    </r>
  </si>
  <si>
    <t>ул. Светлая (от ул. Арбатская до ул. Приозерная)</t>
  </si>
  <si>
    <t>проезд от ул. Арбатская до д. 104 по ул. Приозерная</t>
  </si>
  <si>
    <t>1.11</t>
  </si>
  <si>
    <t>Реализация инвестиционного проекта "Комплексная жилая застройка по ул. Шишкова, ул. Загоровского, Московскому пр-кту и ул. Ломоносова в г. Воронеже"</t>
  </si>
  <si>
    <t>Мероприятие 1.11</t>
  </si>
  <si>
    <t>по состоянию на 01.04.2023 года</t>
  </si>
  <si>
    <t>в т.ч. кредиторская задолженность 2022 г.</t>
  </si>
  <si>
    <t>ул. 50 лет ВЛКСМ</t>
  </si>
  <si>
    <t>ул. Украинская</t>
  </si>
  <si>
    <t>в т.ч. кредиторская задолженность 2022 года</t>
  </si>
  <si>
    <t xml:space="preserve">контракт заключаться не будет, т.к. устройство тротуаров в 2023 году не запланировано </t>
  </si>
  <si>
    <t>-погашение кредиторской задолженности за 2022 год.</t>
  </si>
  <si>
    <t>Кредиторская задолженность 2022 год</t>
  </si>
  <si>
    <t>ул. Теплоэнергетиков</t>
  </si>
  <si>
    <t>0</t>
  </si>
  <si>
    <t>устройство тротуара к МБОУ СОШ № 55 со стороны ул. 232 стрелковой дивизии и ул. Киселева</t>
  </si>
  <si>
    <t>ремонт тротуара по ул. Теплоэнергетиков,13</t>
  </si>
  <si>
    <t>устройство тротуара по ул. Арбатская, д. 60а</t>
  </si>
  <si>
    <t>Мероприятие 1.11 Реализация инвестиционных проектов в рамках комплексной жилой застройки на территории городского округа город Воронеж</t>
  </si>
  <si>
    <t>уборка улично-дорожной сети (23 684,71 тыс.кв.м),  в т.ч. зимнее содержание: вывоз снега (90 264 м3) , посыпка проезжей части песко-соляной смесью (44 950 тн); отремонтировано 5 032,42 кв.м. улично-дорожной сети; текущее содержание сетей ливневой канализации (очистка 82 смотровых и 125 ливнеприёмных колодцев, промывка 7 014,0 п.м. трубопроводов, ремонт 21 смотрового и 43 ливневых колодцев, замена люков колодцев и камер 13 смотровых и 21 ливневых колодцев); заменено2 560 неисправных ламп и 74 светильника, отремонтировано 305 светильников, смонтировано и заменено 18 ж/б опор, заменено 5,141 км воздушной сети и 4 шкафа наружного освещения); финансовое обеспечение муниципального задания МБУ "ЦОДД" ( установка 3 светофорных объектов  и 855 дорожных знаков).</t>
  </si>
  <si>
    <t xml:space="preserve"> уборка улично-дорожной сети (23 684,71 тыс.кв.м),  в т.ч. зимнее содержание: вывоз снега (200 000 м3) , посыпка проезжей части песко-соляной смесью (80 000 тн); ремонт улично-дорожной сети (318,5 тыс. кв.м.);
- финансовое обеспечение муниципального задания МБУ "ГДС",  текущее содержание сетей ливневой канализации; 
- техническая эксплуатация сетей наружного освещения (замена, ремонт ламп и светильников);
- финансовое обеспечение муниципального задания МБУ "ЦОДД" (эксплуатация, установка светофорных объектов  и дорожных знаков);
- восстановлнение изношенных верхних слоев асфальтобетонных покрытий; - ремонт автомобильных дорог; - нанесение горизонтальной дорожной разметки.</t>
  </si>
  <si>
    <t>ремонт улично-дорожной сети (66 объектов); обустройство остановок  общественного транспорта; устройство и ремонт тротуаров, установка и замена бортового камня.</t>
  </si>
  <si>
    <t>-</t>
  </si>
  <si>
    <t>реконструкция и строительство автомобильных дорог (7 объектов), разработка проектно-сметной документации (10 объектов)</t>
  </si>
  <si>
    <t>- содержание службы заказчика МКУ "ГДДХиБ".</t>
  </si>
  <si>
    <t>строительство автомобильной дороги (2 объекта), строительство ливневой канализации (1 объект), комплексная жилая застройка по ул. Острогожская в р.п. Шилово (1 объект)</t>
  </si>
  <si>
    <t>предоставление субсидии из бюджета городского округа город Воронеж муниципальным предприятиям, осуществляющим регулярные перевозки пассажиров и багажа автомобильным транспортом и городским наземным электрическим транспортом по регулируемым тарифам, на погашение лизинговых платежей по договорам (контрактам) на оказание услуги финансовой аренды (лизинга) автобусов большого класса и (или) троллейбусов, предназначенных для перевозок пассажиров и богажа в городском округе город Воронеж</t>
  </si>
  <si>
    <t>содержание МБУ "ЕОГПП"</t>
  </si>
  <si>
    <t>устройство и ремонт тротуара и пандусов от остановки общественного транспорта "Улица Жукова" до МБОУ СОШ 88, ул. Маршала Жукова. д. 6а</t>
  </si>
  <si>
    <t>приобретение специализированной коммунальной техники (20 ед.)</t>
  </si>
  <si>
    <t>реконструкция транспортной развязки (1 объект) (2 этапа)</t>
  </si>
  <si>
    <t>завершение работ планируется в IV квартале 2023 года</t>
  </si>
  <si>
    <t>лимиты сняты по инициативе департамента дорожной деятельности Воронежской области</t>
  </si>
  <si>
    <t>контракт заключаться не будет, т.к. лимиты сняты по инициативе департамента дорожной деятельности Воронежской области</t>
  </si>
  <si>
    <t>приообретение специализированной коммунальной техники планируется в III-IV квартале 2023 года</t>
  </si>
  <si>
    <t>завершение работ по строительству  автомобильной дороги (2 объекта) планируется в IV квартале 2023 года, строительство ливневой канализации (1 объект) и комплексной жилой застройки по ул. Острогожская в р.п. Шилово (1 объект) планируется завершить в 2023-2024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</si>
</sst>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_ ;[Red]\-#,##0.00\ "/>
    <numFmt numFmtId="165" formatCode="#,##0.0"/>
    <numFmt numFmtId="166" formatCode="_-* #,##0.00&quot;р.&quot;_-;\-* #,##0.00&quot;р.&quot;_-;_-* &quot;-&quot;??&quot;р.&quot;_-;_-@_-"/>
    <numFmt numFmtId="167" formatCode="_(&quot;$&quot;* #,##0.00_);_(&quot;$&quot;* \(#,##0.00\);_(&quot;$&quot;* &quot;-&quot;??_);_(@_)"/>
    <numFmt numFmtId="168" formatCode="_-* #,##0.00_р_._-;\-* #,##0.00_р_._-;_-* &quot;-&quot;??_р_._-;_-@_-"/>
    <numFmt numFmtId="169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sz val="16"/>
      <name val="Arial"/>
      <family val="2"/>
      <charset val="204"/>
    </font>
    <font>
      <u/>
      <sz val="14"/>
      <name val="Times New Roman"/>
      <family val="1"/>
      <charset val="204"/>
    </font>
    <font>
      <sz val="12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99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8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5" fillId="0" borderId="0"/>
    <xf numFmtId="0" fontId="10" fillId="0" borderId="0"/>
    <xf numFmtId="0" fontId="16" fillId="3" borderId="0">
      <alignment horizontal="left" vertical="top"/>
    </xf>
    <xf numFmtId="0" fontId="17" fillId="3" borderId="0">
      <alignment horizontal="center" vertical="top"/>
    </xf>
    <xf numFmtId="0" fontId="18" fillId="3" borderId="0">
      <alignment horizontal="center" vertical="center"/>
    </xf>
    <xf numFmtId="0" fontId="18" fillId="3" borderId="0">
      <alignment horizontal="center" vertical="top"/>
    </xf>
    <xf numFmtId="0" fontId="18" fillId="3" borderId="0">
      <alignment horizontal="center" vertical="center"/>
    </xf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351">
    <xf numFmtId="0" fontId="0" fillId="0" borderId="0" xfId="0"/>
    <xf numFmtId="0" fontId="6" fillId="2" borderId="0" xfId="1" applyFont="1" applyFill="1"/>
    <xf numFmtId="4" fontId="6" fillId="2" borderId="0" xfId="1" applyNumberFormat="1" applyFont="1" applyFill="1"/>
    <xf numFmtId="0" fontId="5" fillId="2" borderId="0" xfId="2" applyFont="1" applyFill="1" applyBorder="1" applyAlignment="1">
      <alignment vertical="top" wrapText="1"/>
    </xf>
    <xf numFmtId="165" fontId="5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0" fontId="5" fillId="2" borderId="0" xfId="3" applyFont="1" applyFill="1" applyBorder="1" applyAlignment="1"/>
    <xf numFmtId="0" fontId="5" fillId="2" borderId="0" xfId="3" applyFont="1" applyFill="1" applyAlignment="1">
      <alignment horizontal="right"/>
    </xf>
    <xf numFmtId="0" fontId="5" fillId="2" borderId="0" xfId="0" applyFont="1" applyFill="1"/>
    <xf numFmtId="0" fontId="5" fillId="2" borderId="0" xfId="4" applyFont="1" applyFill="1" applyAlignment="1">
      <alignment horizontal="right"/>
    </xf>
    <xf numFmtId="0" fontId="4" fillId="2" borderId="0" xfId="2" applyFont="1" applyFill="1"/>
    <xf numFmtId="0" fontId="5" fillId="2" borderId="0" xfId="1" applyFont="1" applyFill="1" applyAlignment="1">
      <alignment horizontal="right"/>
    </xf>
    <xf numFmtId="49" fontId="5" fillId="2" borderId="0" xfId="1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left" vertical="top" wrapText="1"/>
    </xf>
    <xf numFmtId="49" fontId="5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top" wrapText="1"/>
    </xf>
    <xf numFmtId="0" fontId="4" fillId="2" borderId="0" xfId="2" applyFont="1" applyFill="1" applyAlignment="1"/>
    <xf numFmtId="0" fontId="5" fillId="2" borderId="0" xfId="2" applyFont="1" applyFill="1" applyAlignment="1">
      <alignment horizontal="right"/>
    </xf>
    <xf numFmtId="0" fontId="6" fillId="2" borderId="0" xfId="0" applyFont="1" applyFill="1"/>
    <xf numFmtId="43" fontId="0" fillId="0" borderId="0" xfId="142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top" wrapText="1"/>
    </xf>
    <xf numFmtId="3" fontId="11" fillId="2" borderId="1" xfId="1" applyNumberFormat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left" vertical="top" wrapText="1"/>
    </xf>
    <xf numFmtId="14" fontId="5" fillId="2" borderId="1" xfId="1" applyNumberFormat="1" applyFont="1" applyFill="1" applyBorder="1" applyAlignment="1">
      <alignment horizontal="center" vertical="top" wrapText="1"/>
    </xf>
    <xf numFmtId="4" fontId="5" fillId="2" borderId="1" xfId="1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vertical="top" wrapText="1"/>
    </xf>
    <xf numFmtId="0" fontId="14" fillId="2" borderId="1" xfId="2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vertical="center" wrapText="1"/>
    </xf>
    <xf numFmtId="4" fontId="5" fillId="5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5" fillId="0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2" borderId="1" xfId="1" applyNumberFormat="1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4" fontId="4" fillId="2" borderId="0" xfId="2" applyNumberFormat="1" applyFont="1" applyFill="1"/>
    <xf numFmtId="4" fontId="5" fillId="2" borderId="1" xfId="1" applyNumberFormat="1" applyFont="1" applyFill="1" applyBorder="1" applyAlignment="1">
      <alignment vertical="top" wrapText="1"/>
    </xf>
    <xf numFmtId="0" fontId="23" fillId="2" borderId="0" xfId="1" applyFont="1" applyFill="1"/>
    <xf numFmtId="0" fontId="24" fillId="2" borderId="0" xfId="1" applyFont="1" applyFill="1" applyAlignment="1">
      <alignment horizontal="center"/>
    </xf>
    <xf numFmtId="0" fontId="5" fillId="2" borderId="1" xfId="2" applyFont="1" applyFill="1" applyBorder="1" applyAlignment="1">
      <alignment vertical="top" wrapText="1"/>
    </xf>
    <xf numFmtId="0" fontId="5" fillId="6" borderId="1" xfId="2" applyFont="1" applyFill="1" applyBorder="1" applyAlignment="1">
      <alignment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4" fontId="5" fillId="6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11" fillId="2" borderId="0" xfId="0" applyNumberFormat="1" applyFont="1" applyFill="1" applyBorder="1" applyAlignment="1">
      <alignment horizontal="left" vertical="center" wrapText="1"/>
    </xf>
    <xf numFmtId="14" fontId="11" fillId="2" borderId="0" xfId="0" applyNumberFormat="1" applyFont="1" applyFill="1" applyBorder="1" applyAlignment="1">
      <alignment horizontal="center" vertical="center" wrapText="1"/>
    </xf>
    <xf numFmtId="4" fontId="11" fillId="2" borderId="0" xfId="1" applyNumberFormat="1" applyFont="1" applyFill="1" applyBorder="1" applyAlignment="1">
      <alignment horizontal="center" vertical="center" wrapText="1"/>
    </xf>
    <xf numFmtId="0" fontId="5" fillId="2" borderId="0" xfId="1" quotePrefix="1" applyFont="1" applyFill="1" applyBorder="1" applyAlignment="1">
      <alignment horizontal="left" vertical="top" wrapText="1"/>
    </xf>
    <xf numFmtId="4" fontId="5" fillId="2" borderId="0" xfId="1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0" fontId="24" fillId="2" borderId="0" xfId="1" applyFont="1" applyFill="1" applyAlignment="1"/>
    <xf numFmtId="0" fontId="5" fillId="2" borderId="3" xfId="1" applyFont="1" applyFill="1" applyBorder="1" applyAlignment="1">
      <alignment vertical="top" wrapText="1"/>
    </xf>
    <xf numFmtId="0" fontId="5" fillId="2" borderId="4" xfId="1" applyFont="1" applyFill="1" applyBorder="1" applyAlignment="1">
      <alignment vertical="top" wrapText="1"/>
    </xf>
    <xf numFmtId="0" fontId="5" fillId="2" borderId="3" xfId="1" quotePrefix="1" applyFont="1" applyFill="1" applyBorder="1" applyAlignment="1">
      <alignment vertical="top" wrapText="1"/>
    </xf>
    <xf numFmtId="0" fontId="5" fillId="2" borderId="4" xfId="1" quotePrefix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vertical="top" wrapText="1"/>
    </xf>
    <xf numFmtId="0" fontId="25" fillId="2" borderId="0" xfId="1" applyFont="1" applyFill="1"/>
    <xf numFmtId="0" fontId="23" fillId="2" borderId="0" xfId="0" applyFont="1" applyFill="1"/>
    <xf numFmtId="0" fontId="27" fillId="2" borderId="0" xfId="2" applyFont="1" applyFill="1" applyAlignment="1"/>
    <xf numFmtId="0" fontId="23" fillId="2" borderId="0" xfId="4" applyFont="1" applyFill="1" applyAlignment="1">
      <alignment horizontal="right"/>
    </xf>
    <xf numFmtId="0" fontId="23" fillId="2" borderId="0" xfId="0" applyFont="1" applyFill="1" applyAlignment="1">
      <alignment horizontal="center"/>
    </xf>
    <xf numFmtId="49" fontId="5" fillId="2" borderId="2" xfId="1" applyNumberFormat="1" applyFont="1" applyFill="1" applyBorder="1" applyAlignment="1">
      <alignment vertical="top" wrapText="1"/>
    </xf>
    <xf numFmtId="49" fontId="5" fillId="2" borderId="3" xfId="1" applyNumberFormat="1" applyFont="1" applyFill="1" applyBorder="1" applyAlignment="1">
      <alignment vertical="top" wrapText="1"/>
    </xf>
    <xf numFmtId="49" fontId="5" fillId="2" borderId="4" xfId="1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25" fillId="2" borderId="0" xfId="3" applyFont="1" applyFill="1" applyBorder="1" applyAlignment="1">
      <alignment horizontal="left"/>
    </xf>
    <xf numFmtId="0" fontId="25" fillId="2" borderId="0" xfId="1" applyFont="1" applyFill="1" applyAlignment="1">
      <alignment horizontal="left"/>
    </xf>
    <xf numFmtId="0" fontId="6" fillId="2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vertical="top" wrapText="1"/>
    </xf>
    <xf numFmtId="0" fontId="5" fillId="6" borderId="1" xfId="2" applyFont="1" applyFill="1" applyBorder="1" applyAlignment="1">
      <alignment horizontal="left" vertical="center" wrapText="1"/>
    </xf>
    <xf numFmtId="0" fontId="5" fillId="2" borderId="0" xfId="2" applyFont="1" applyFill="1" applyAlignment="1">
      <alignment horizontal="center"/>
    </xf>
    <xf numFmtId="49" fontId="11" fillId="4" borderId="1" xfId="0" applyNumberFormat="1" applyFont="1" applyFill="1" applyBorder="1" applyAlignment="1">
      <alignment vertical="center" wrapText="1"/>
    </xf>
    <xf numFmtId="0" fontId="8" fillId="2" borderId="0" xfId="2" applyFont="1" applyFill="1" applyBorder="1" applyAlignment="1">
      <alignment horizontal="center"/>
    </xf>
    <xf numFmtId="0" fontId="23" fillId="2" borderId="0" xfId="3" applyFont="1" applyFill="1" applyBorder="1" applyAlignment="1"/>
    <xf numFmtId="0" fontId="23" fillId="2" borderId="0" xfId="2" applyFont="1" applyFill="1" applyAlignment="1">
      <alignment vertical="center"/>
    </xf>
    <xf numFmtId="0" fontId="27" fillId="2" borderId="0" xfId="2" applyFont="1" applyFill="1"/>
    <xf numFmtId="0" fontId="7" fillId="2" borderId="0" xfId="2" applyFont="1" applyFill="1" applyAlignment="1">
      <alignment horizontal="right"/>
    </xf>
    <xf numFmtId="0" fontId="25" fillId="2" borderId="0" xfId="1" applyFont="1" applyFill="1" applyAlignment="1">
      <alignment horizontal="right"/>
    </xf>
    <xf numFmtId="0" fontId="5" fillId="2" borderId="1" xfId="1" quotePrefix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6" fillId="6" borderId="1" xfId="2" applyFont="1" applyFill="1" applyBorder="1" applyAlignment="1">
      <alignment horizontal="left" vertical="center" wrapText="1"/>
    </xf>
    <xf numFmtId="4" fontId="5" fillId="6" borderId="1" xfId="2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top" wrapText="1"/>
    </xf>
    <xf numFmtId="0" fontId="11" fillId="2" borderId="1" xfId="2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vertical="top" wrapText="1"/>
    </xf>
    <xf numFmtId="49" fontId="5" fillId="4" borderId="0" xfId="0" applyNumberFormat="1" applyFont="1" applyFill="1" applyBorder="1" applyAlignment="1">
      <alignment horizontal="left" vertical="top" wrapText="1"/>
    </xf>
    <xf numFmtId="49" fontId="5" fillId="0" borderId="1" xfId="30" applyNumberFormat="1" applyFont="1" applyFill="1" applyBorder="1" applyAlignment="1">
      <alignment horizontal="center" vertical="center"/>
    </xf>
    <xf numFmtId="4" fontId="5" fillId="0" borderId="1" xfId="107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4" fillId="0" borderId="0" xfId="2" applyNumberFormat="1" applyFont="1" applyFill="1"/>
    <xf numFmtId="4" fontId="5" fillId="2" borderId="2" xfId="1" applyNumberFormat="1" applyFont="1" applyFill="1" applyBorder="1" applyAlignment="1">
      <alignment vertical="center" wrapText="1"/>
    </xf>
    <xf numFmtId="4" fontId="5" fillId="2" borderId="3" xfId="1" applyNumberFormat="1" applyFont="1" applyFill="1" applyBorder="1" applyAlignment="1">
      <alignment vertical="center" wrapText="1"/>
    </xf>
    <xf numFmtId="4" fontId="5" fillId="2" borderId="4" xfId="1" applyNumberFormat="1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164" fontId="5" fillId="2" borderId="4" xfId="1" applyNumberFormat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3" fontId="5" fillId="2" borderId="2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3" fontId="5" fillId="2" borderId="4" xfId="1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5" fillId="0" borderId="1" xfId="65" applyNumberFormat="1" applyFont="1" applyFill="1" applyBorder="1" applyAlignment="1">
      <alignment horizontal="center" vertical="center" wrapText="1"/>
    </xf>
    <xf numFmtId="49" fontId="5" fillId="0" borderId="1" xfId="30" applyNumberFormat="1" applyFont="1" applyFill="1" applyBorder="1" applyAlignment="1">
      <alignment horizontal="left" vertical="center" wrapText="1"/>
    </xf>
    <xf numFmtId="4" fontId="5" fillId="0" borderId="1" xfId="107" applyNumberFormat="1" applyFont="1" applyFill="1" applyBorder="1" applyAlignment="1">
      <alignment horizontal="center" vertical="center" wrapText="1"/>
    </xf>
    <xf numFmtId="0" fontId="5" fillId="0" borderId="1" xfId="30" applyFont="1" applyBorder="1" applyAlignment="1">
      <alignment horizontal="left" vertical="center" wrapText="1"/>
    </xf>
    <xf numFmtId="43" fontId="22" fillId="0" borderId="1" xfId="142" applyFont="1" applyBorder="1" applyAlignment="1">
      <alignment horizontal="center" vertical="center"/>
    </xf>
    <xf numFmtId="43" fontId="0" fillId="0" borderId="1" xfId="142" applyFont="1" applyBorder="1" applyAlignment="1">
      <alignment horizontal="center" vertical="center"/>
    </xf>
    <xf numFmtId="43" fontId="0" fillId="0" borderId="0" xfId="0" applyNumberFormat="1"/>
    <xf numFmtId="0" fontId="9" fillId="2" borderId="1" xfId="1" applyFont="1" applyFill="1" applyBorder="1" applyAlignment="1">
      <alignment horizontal="center" vertical="center" wrapText="1"/>
    </xf>
    <xf numFmtId="0" fontId="7" fillId="2" borderId="0" xfId="1" applyFont="1" applyFill="1"/>
    <xf numFmtId="0" fontId="7" fillId="2" borderId="0" xfId="1" applyFont="1" applyFill="1" applyAlignment="1">
      <alignment horizontal="center"/>
    </xf>
    <xf numFmtId="4" fontId="7" fillId="2" borderId="0" xfId="1" applyNumberFormat="1" applyFont="1" applyFill="1"/>
    <xf numFmtId="4" fontId="7" fillId="2" borderId="0" xfId="1" applyNumberFormat="1" applyFont="1" applyFill="1" applyAlignment="1">
      <alignment horizontal="center"/>
    </xf>
    <xf numFmtId="4" fontId="7" fillId="4" borderId="0" xfId="1" applyNumberFormat="1" applyFont="1" applyFill="1"/>
    <xf numFmtId="4" fontId="7" fillId="2" borderId="0" xfId="1" applyNumberFormat="1" applyFont="1" applyFill="1" applyAlignment="1">
      <alignment horizontal="center" vertical="center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0" fontId="5" fillId="2" borderId="0" xfId="1" applyFont="1" applyFill="1"/>
    <xf numFmtId="4" fontId="5" fillId="2" borderId="1" xfId="1" applyNumberFormat="1" applyFont="1" applyFill="1" applyBorder="1"/>
    <xf numFmtId="0" fontId="5" fillId="5" borderId="1" xfId="1" applyFont="1" applyFill="1" applyBorder="1"/>
    <xf numFmtId="0" fontId="5" fillId="5" borderId="1" xfId="1" applyFont="1" applyFill="1" applyBorder="1" applyAlignment="1">
      <alignment vertical="top" wrapText="1"/>
    </xf>
    <xf numFmtId="4" fontId="5" fillId="2" borderId="0" xfId="1" applyNumberFormat="1" applyFont="1" applyFill="1"/>
    <xf numFmtId="0" fontId="5" fillId="2" borderId="1" xfId="1" applyFont="1" applyFill="1" applyBorder="1"/>
    <xf numFmtId="0" fontId="29" fillId="2" borderId="4" xfId="0" applyFont="1" applyFill="1" applyBorder="1" applyAlignment="1">
      <alignment vertical="top" wrapText="1"/>
    </xf>
    <xf numFmtId="0" fontId="5" fillId="2" borderId="2" xfId="1" applyFont="1" applyFill="1" applyBorder="1" applyAlignment="1">
      <alignment vertical="center" wrapText="1"/>
    </xf>
    <xf numFmtId="0" fontId="5" fillId="5" borderId="1" xfId="1" applyFont="1" applyFill="1" applyBorder="1" applyAlignment="1">
      <alignment horizontal="center" vertical="top" wrapText="1"/>
    </xf>
    <xf numFmtId="0" fontId="5" fillId="4" borderId="0" xfId="1" applyFont="1" applyFill="1"/>
    <xf numFmtId="0" fontId="5" fillId="2" borderId="0" xfId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4" xfId="1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14" fontId="5" fillId="8" borderId="1" xfId="0" applyNumberFormat="1" applyFont="1" applyFill="1" applyBorder="1" applyAlignment="1">
      <alignment horizontal="center" vertical="center" wrapText="1"/>
    </xf>
    <xf numFmtId="2" fontId="5" fillId="2" borderId="1" xfId="30" applyNumberFormat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4" xfId="30" applyFont="1" applyBorder="1" applyAlignment="1">
      <alignment horizontal="left" vertical="center"/>
    </xf>
    <xf numFmtId="49" fontId="5" fillId="2" borderId="4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1" quotePrefix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4" fontId="11" fillId="2" borderId="4" xfId="1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24" fillId="2" borderId="0" xfId="1" applyNumberFormat="1" applyFont="1" applyFill="1" applyAlignment="1"/>
    <xf numFmtId="49" fontId="11" fillId="2" borderId="1" xfId="0" applyNumberFormat="1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14" fontId="11" fillId="2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5" fillId="2" borderId="3" xfId="1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2" borderId="1" xfId="30" applyNumberFormat="1" applyFont="1" applyFill="1" applyBorder="1" applyAlignment="1">
      <alignment horizontal="left" vertical="center" wrapText="1"/>
    </xf>
    <xf numFmtId="0" fontId="5" fillId="0" borderId="1" xfId="30" applyFont="1" applyBorder="1" applyAlignment="1">
      <alignment horizontal="left" vertical="center"/>
    </xf>
    <xf numFmtId="4" fontId="5" fillId="2" borderId="1" xfId="1" applyNumberFormat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4" fontId="5" fillId="2" borderId="6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/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/>
    <xf numFmtId="0" fontId="5" fillId="2" borderId="3" xfId="1" quotePrefix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/>
    </xf>
    <xf numFmtId="0" fontId="5" fillId="0" borderId="4" xfId="2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vertical="center" wrapText="1"/>
    </xf>
    <xf numFmtId="14" fontId="5" fillId="5" borderId="1" xfId="0" applyNumberFormat="1" applyFont="1" applyFill="1" applyBorder="1" applyAlignment="1">
      <alignment horizontal="center" vertical="top" wrapText="1"/>
    </xf>
    <xf numFmtId="0" fontId="11" fillId="2" borderId="0" xfId="1" applyFont="1" applyFill="1"/>
    <xf numFmtId="14" fontId="5" fillId="5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4" fontId="31" fillId="2" borderId="1" xfId="1" applyNumberFormat="1" applyFont="1" applyFill="1" applyBorder="1" applyAlignment="1">
      <alignment horizontal="center" vertical="center" wrapText="1"/>
    </xf>
    <xf numFmtId="4" fontId="31" fillId="2" borderId="2" xfId="1" applyNumberFormat="1" applyFont="1" applyFill="1" applyBorder="1" applyAlignment="1">
      <alignment horizontal="center" vertical="center" wrapText="1"/>
    </xf>
    <xf numFmtId="0" fontId="5" fillId="2" borderId="1" xfId="1" quotePrefix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" fontId="11" fillId="2" borderId="5" xfId="1" applyNumberFormat="1" applyFont="1" applyFill="1" applyBorder="1" applyAlignment="1">
      <alignment horizontal="center" vertical="center" wrapText="1"/>
    </xf>
    <xf numFmtId="4" fontId="11" fillId="2" borderId="6" xfId="1" applyNumberFormat="1" applyFont="1" applyFill="1" applyBorder="1" applyAlignment="1">
      <alignment horizontal="center" vertical="center" wrapText="1"/>
    </xf>
    <xf numFmtId="4" fontId="11" fillId="2" borderId="7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5" fillId="2" borderId="1" xfId="1" quotePrefix="1" applyFont="1" applyFill="1" applyBorder="1" applyAlignment="1">
      <alignment horizontal="left" vertical="top" wrapText="1"/>
    </xf>
    <xf numFmtId="0" fontId="5" fillId="2" borderId="2" xfId="1" quotePrefix="1" applyFont="1" applyFill="1" applyBorder="1" applyAlignment="1">
      <alignment horizontal="left" vertical="top" wrapText="1"/>
    </xf>
    <xf numFmtId="0" fontId="5" fillId="2" borderId="4" xfId="1" quotePrefix="1" applyFont="1" applyFill="1" applyBorder="1" applyAlignment="1">
      <alignment horizontal="left" vertical="top" wrapText="1"/>
    </xf>
    <xf numFmtId="0" fontId="5" fillId="2" borderId="3" xfId="1" quotePrefix="1" applyFont="1" applyFill="1" applyBorder="1" applyAlignment="1">
      <alignment horizontal="left" vertical="top" wrapText="1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0" borderId="2" xfId="30" applyFont="1" applyBorder="1" applyAlignment="1">
      <alignment horizontal="left" vertical="center"/>
    </xf>
    <xf numFmtId="0" fontId="5" fillId="0" borderId="3" xfId="30" applyFont="1" applyBorder="1" applyAlignment="1">
      <alignment horizontal="left" vertical="center"/>
    </xf>
    <xf numFmtId="0" fontId="5" fillId="0" borderId="4" xfId="30" applyFont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5" fontId="11" fillId="2" borderId="5" xfId="1" applyNumberFormat="1" applyFont="1" applyFill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center" vertical="center" wrapText="1"/>
    </xf>
    <xf numFmtId="165" fontId="11" fillId="2" borderId="7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25" fillId="2" borderId="0" xfId="1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5" fillId="2" borderId="0" xfId="1" applyFont="1" applyFill="1" applyAlignment="1"/>
    <xf numFmtId="0" fontId="26" fillId="2" borderId="0" xfId="1" applyFont="1" applyFill="1" applyAlignment="1">
      <alignment horizontal="center"/>
    </xf>
    <xf numFmtId="0" fontId="26" fillId="2" borderId="0" xfId="1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49" fontId="5" fillId="2" borderId="3" xfId="1" applyNumberFormat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11" fillId="2" borderId="3" xfId="1" applyNumberFormat="1" applyFont="1" applyFill="1" applyBorder="1" applyAlignment="1">
      <alignment horizontal="center" vertical="center" wrapText="1"/>
    </xf>
    <xf numFmtId="4" fontId="11" fillId="2" borderId="4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0" fontId="23" fillId="2" borderId="0" xfId="3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 vertical="top" wrapText="1"/>
    </xf>
    <xf numFmtId="0" fontId="5" fillId="2" borderId="0" xfId="2" applyFont="1" applyFill="1" applyAlignment="1">
      <alignment horizontal="center" vertical="top" wrapText="1"/>
    </xf>
    <xf numFmtId="0" fontId="28" fillId="2" borderId="0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</cellXfs>
  <cellStyles count="158">
    <cellStyle name="Excel Built-in Normal" xfId="5"/>
    <cellStyle name="Normal" xfId="6"/>
    <cellStyle name="S0" xfId="7"/>
    <cellStyle name="S1" xfId="8"/>
    <cellStyle name="S2" xfId="9"/>
    <cellStyle name="S3" xfId="10"/>
    <cellStyle name="S4" xfId="11"/>
    <cellStyle name="Денежный 2" xfId="12"/>
    <cellStyle name="Денежный 3" xfId="13"/>
    <cellStyle name="Обычный" xfId="0" builtinId="0"/>
    <cellStyle name="Обычный 10" xfId="2"/>
    <cellStyle name="Обычный 11" xfId="14"/>
    <cellStyle name="Обычный 12" xfId="15"/>
    <cellStyle name="Обычный 13" xfId="16"/>
    <cellStyle name="Обычный 14" xfId="17"/>
    <cellStyle name="Обычный 14 2" xfId="18"/>
    <cellStyle name="Обычный 15" xfId="19"/>
    <cellStyle name="Обычный 15 2" xfId="20"/>
    <cellStyle name="Обычный 15 3" xfId="21"/>
    <cellStyle name="Обычный 16" xfId="22"/>
    <cellStyle name="Обычный 16 2" xfId="23"/>
    <cellStyle name="Обычный 17" xfId="24"/>
    <cellStyle name="Обычный 17 2" xfId="25"/>
    <cellStyle name="Обычный 18" xfId="26"/>
    <cellStyle name="Обычный 18 2" xfId="27"/>
    <cellStyle name="Обычный 19" xfId="28"/>
    <cellStyle name="Обычный 19 2" xfId="29"/>
    <cellStyle name="Обычный 2" xfId="3"/>
    <cellStyle name="Обычный 2 10" xfId="148"/>
    <cellStyle name="Обычный 2 11" xfId="153"/>
    <cellStyle name="Обычный 2 2" xfId="30"/>
    <cellStyle name="Обычный 2 2 2" xfId="31"/>
    <cellStyle name="Обычный 2 2 2 2" xfId="32"/>
    <cellStyle name="Обычный 2 2 3" xfId="33"/>
    <cellStyle name="Обычный 2 2 4" xfId="34"/>
    <cellStyle name="Обычный 2 2 5" xfId="35"/>
    <cellStyle name="Обычный 2 3" xfId="36"/>
    <cellStyle name="Обычный 2 3 2" xfId="37"/>
    <cellStyle name="Обычный 2 3 3" xfId="144"/>
    <cellStyle name="Обычный 2 3 4" xfId="149"/>
    <cellStyle name="Обычный 2 3 5" xfId="154"/>
    <cellStyle name="Обычный 2 4" xfId="4"/>
    <cellStyle name="Обычный 2 4 2" xfId="38"/>
    <cellStyle name="Обычный 2 5" xfId="39"/>
    <cellStyle name="Обычный 2 6" xfId="40"/>
    <cellStyle name="Обычный 2 7" xfId="41"/>
    <cellStyle name="Обычный 2 8" xfId="42"/>
    <cellStyle name="Обычный 2 9" xfId="143"/>
    <cellStyle name="Обычный 20" xfId="43"/>
    <cellStyle name="Обычный 20 2" xfId="1"/>
    <cellStyle name="Обычный 21" xfId="44"/>
    <cellStyle name="Обычный 21 2" xfId="45"/>
    <cellStyle name="Обычный 22" xfId="46"/>
    <cellStyle name="Обычный 22 2" xfId="47"/>
    <cellStyle name="Обычный 23" xfId="48"/>
    <cellStyle name="Обычный 23 2" xfId="49"/>
    <cellStyle name="Обычный 24" xfId="50"/>
    <cellStyle name="Обычный 24 2" xfId="51"/>
    <cellStyle name="Обычный 25" xfId="52"/>
    <cellStyle name="Обычный 25 2" xfId="53"/>
    <cellStyle name="Обычный 26" xfId="54"/>
    <cellStyle name="Обычный 27" xfId="55"/>
    <cellStyle name="Обычный 27 2" xfId="56"/>
    <cellStyle name="Обычный 28" xfId="57"/>
    <cellStyle name="Обычный 28 2" xfId="58"/>
    <cellStyle name="Обычный 29" xfId="59"/>
    <cellStyle name="Обычный 3" xfId="60"/>
    <cellStyle name="Обычный 3 2" xfId="61"/>
    <cellStyle name="Обычный 3 2 2" xfId="62"/>
    <cellStyle name="Обычный 3 3" xfId="63"/>
    <cellStyle name="Обычный 3 3 2" xfId="64"/>
    <cellStyle name="Обычный 3 3 3" xfId="147"/>
    <cellStyle name="Обычный 3 3 4" xfId="152"/>
    <cellStyle name="Обычный 3 3 5" xfId="157"/>
    <cellStyle name="Обычный 3 4" xfId="65"/>
    <cellStyle name="Обычный 3 5" xfId="66"/>
    <cellStyle name="Обычный 30" xfId="67"/>
    <cellStyle name="Обычный 30 2" xfId="68"/>
    <cellStyle name="Обычный 31" xfId="69"/>
    <cellStyle name="Обычный 32" xfId="70"/>
    <cellStyle name="Обычный 33" xfId="71"/>
    <cellStyle name="Обычный 34" xfId="72"/>
    <cellStyle name="Обычный 4" xfId="73"/>
    <cellStyle name="Обычный 4 2" xfId="74"/>
    <cellStyle name="Обычный 4 2 2" xfId="75"/>
    <cellStyle name="Обычный 4 2 2 2" xfId="76"/>
    <cellStyle name="Обычный 4 2 3" xfId="77"/>
    <cellStyle name="Обычный 4 2 3 2" xfId="78"/>
    <cellStyle name="Обычный 4 2 4" xfId="79"/>
    <cellStyle name="Обычный 4 3" xfId="80"/>
    <cellStyle name="Обычный 4 3 2" xfId="81"/>
    <cellStyle name="Обычный 4 3 2 2" xfId="82"/>
    <cellStyle name="Обычный 4 3 3" xfId="83"/>
    <cellStyle name="Обычный 4 3 3 2" xfId="84"/>
    <cellStyle name="Обычный 4 3 4" xfId="85"/>
    <cellStyle name="Обычный 4 4" xfId="86"/>
    <cellStyle name="Обычный 4 4 2" xfId="87"/>
    <cellStyle name="Обычный 4 4 2 2" xfId="88"/>
    <cellStyle name="Обычный 4 4 3" xfId="89"/>
    <cellStyle name="Обычный 4 4 3 2" xfId="90"/>
    <cellStyle name="Обычный 4 4 4" xfId="91"/>
    <cellStyle name="Обычный 4 5" xfId="92"/>
    <cellStyle name="Обычный 4 5 2" xfId="93"/>
    <cellStyle name="Обычный 4 6" xfId="94"/>
    <cellStyle name="Обычный 4 6 2" xfId="95"/>
    <cellStyle name="Обычный 4 7" xfId="96"/>
    <cellStyle name="Обычный 5" xfId="97"/>
    <cellStyle name="Обычный 5 2" xfId="98"/>
    <cellStyle name="Обычный 5 3" xfId="99"/>
    <cellStyle name="Обычный 6" xfId="100"/>
    <cellStyle name="Обычный 6 2" xfId="101"/>
    <cellStyle name="Обычный 7" xfId="102"/>
    <cellStyle name="Обычный 8" xfId="103"/>
    <cellStyle name="Обычный 8 2" xfId="104"/>
    <cellStyle name="Обычный 9" xfId="105"/>
    <cellStyle name="Процентный 2" xfId="106"/>
    <cellStyle name="Финансовый" xfId="142" builtinId="3"/>
    <cellStyle name="Финансовый 2" xfId="107"/>
    <cellStyle name="Финансовый 2 2" xfId="108"/>
    <cellStyle name="Финансовый 2 3" xfId="109"/>
    <cellStyle name="Финансовый 3" xfId="110"/>
    <cellStyle name="Финансовый 3 2" xfId="111"/>
    <cellStyle name="Финансовый 3 2 2" xfId="112"/>
    <cellStyle name="Финансовый 3 2 2 2" xfId="113"/>
    <cellStyle name="Финансовый 3 2 3" xfId="114"/>
    <cellStyle name="Финансовый 3 2 3 2" xfId="115"/>
    <cellStyle name="Финансовый 3 2 4" xfId="116"/>
    <cellStyle name="Финансовый 3 3" xfId="117"/>
    <cellStyle name="Финансовый 3 3 2" xfId="118"/>
    <cellStyle name="Финансовый 3 3 2 2" xfId="119"/>
    <cellStyle name="Финансовый 3 3 3" xfId="120"/>
    <cellStyle name="Финансовый 3 3 3 2" xfId="121"/>
    <cellStyle name="Финансовый 3 3 4" xfId="122"/>
    <cellStyle name="Финансовый 3 4" xfId="123"/>
    <cellStyle name="Финансовый 3 4 2" xfId="124"/>
    <cellStyle name="Финансовый 3 4 2 2" xfId="125"/>
    <cellStyle name="Финансовый 3 4 3" xfId="126"/>
    <cellStyle name="Финансовый 3 4 3 2" xfId="127"/>
    <cellStyle name="Финансовый 3 4 4" xfId="128"/>
    <cellStyle name="Финансовый 3 5" xfId="129"/>
    <cellStyle name="Финансовый 3 5 2" xfId="130"/>
    <cellStyle name="Финансовый 3 6" xfId="131"/>
    <cellStyle name="Финансовый 3 6 2" xfId="132"/>
    <cellStyle name="Финансовый 3 7" xfId="133"/>
    <cellStyle name="Финансовый 3 8" xfId="134"/>
    <cellStyle name="Финансовый 3 9" xfId="135"/>
    <cellStyle name="Финансовый 4" xfId="136"/>
    <cellStyle name="Финансовый 4 2" xfId="137"/>
    <cellStyle name="Финансовый 4 3" xfId="138"/>
    <cellStyle name="Финансовый 4 4" xfId="145"/>
    <cellStyle name="Финансовый 4 5" xfId="150"/>
    <cellStyle name="Финансовый 4 6" xfId="155"/>
    <cellStyle name="Финансовый 5" xfId="139"/>
    <cellStyle name="Финансовый 5 2" xfId="146"/>
    <cellStyle name="Финансовый 5 3" xfId="151"/>
    <cellStyle name="Финансовый 5 4" xfId="156"/>
    <cellStyle name="Финансовый 6" xfId="140"/>
    <cellStyle name="Финансовый 7" xfId="141"/>
  </cellStyles>
  <dxfs count="0"/>
  <tableStyles count="0" defaultTableStyle="TableStyleMedium2" defaultPivotStyle="PivotStyleLight16"/>
  <colors>
    <mruColors>
      <color rgb="FFFFCCFF"/>
      <color rgb="FFCC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223"/>
  <sheetViews>
    <sheetView tabSelected="1" zoomScale="70" zoomScaleNormal="70" workbookViewId="0">
      <pane xSplit="7" ySplit="8" topLeftCell="L22" activePane="bottomRight" state="frozen"/>
      <selection activeCell="Q6" sqref="Q6:R7"/>
      <selection pane="topRight" activeCell="Q6" sqref="Q6:R7"/>
      <selection pane="bottomLeft" activeCell="Q6" sqref="Q6:R7"/>
      <selection pane="bottomRight" activeCell="R158" sqref="R158:R159"/>
    </sheetView>
  </sheetViews>
  <sheetFormatPr defaultRowHeight="12.75" outlineLevelRow="1" outlineLevelCol="1" x14ac:dyDescent="0.2"/>
  <cols>
    <col min="1" max="1" width="6.5703125" style="1" customWidth="1"/>
    <col min="2" max="2" width="24.140625" style="1" customWidth="1"/>
    <col min="3" max="3" width="28.42578125" style="1" customWidth="1" collapsed="1"/>
    <col min="4" max="4" width="11.28515625" style="1" hidden="1" customWidth="1" outlineLevel="1"/>
    <col min="5" max="5" width="11.5703125" style="1" hidden="1" customWidth="1" outlineLevel="1"/>
    <col min="6" max="6" width="12" style="1" hidden="1" customWidth="1" outlineLevel="1"/>
    <col min="7" max="7" width="1" style="1" hidden="1" customWidth="1" outlineLevel="1"/>
    <col min="8" max="8" width="14.7109375" style="1" customWidth="1"/>
    <col min="9" max="9" width="14.140625" style="1" customWidth="1"/>
    <col min="10" max="10" width="15" style="1" customWidth="1"/>
    <col min="11" max="11" width="12.140625" style="1" customWidth="1"/>
    <col min="12" max="12" width="14.7109375" style="1" customWidth="1"/>
    <col min="13" max="13" width="16.7109375" style="1" customWidth="1"/>
    <col min="14" max="14" width="15" style="1" customWidth="1"/>
    <col min="15" max="15" width="14.85546875" style="1" customWidth="1"/>
    <col min="16" max="16" width="9.42578125" style="1" customWidth="1"/>
    <col min="17" max="17" width="39.85546875" style="1" customWidth="1" collapsed="1"/>
    <col min="18" max="18" width="45" style="1" customWidth="1"/>
    <col min="19" max="19" width="16.28515625" style="1" customWidth="1"/>
    <col min="20" max="20" width="14" style="1" customWidth="1"/>
    <col min="21" max="21" width="14.140625" style="1" customWidth="1"/>
    <col min="22" max="22" width="16.140625" style="1" hidden="1" customWidth="1" collapsed="1"/>
    <col min="23" max="23" width="16.140625" style="1" hidden="1" customWidth="1" outlineLevel="1"/>
    <col min="24" max="24" width="12.42578125" style="1" customWidth="1" collapsed="1"/>
    <col min="25" max="25" width="35" style="1" customWidth="1"/>
    <col min="26" max="26" width="29.42578125" style="1" customWidth="1"/>
    <col min="27" max="16384" width="9.140625" style="1"/>
  </cols>
  <sheetData>
    <row r="1" spans="1:26" ht="26.25" x14ac:dyDescent="0.4">
      <c r="A1" s="12"/>
      <c r="L1" s="2"/>
      <c r="M1" s="2"/>
      <c r="N1" s="2"/>
      <c r="O1" s="2"/>
      <c r="Q1" s="2"/>
      <c r="S1" s="2"/>
      <c r="U1" s="2"/>
      <c r="V1" s="2"/>
      <c r="W1" s="2"/>
      <c r="X1" s="2"/>
      <c r="Y1" s="113" t="s">
        <v>0</v>
      </c>
    </row>
    <row r="2" spans="1:26" ht="30.75" customHeight="1" x14ac:dyDescent="0.4">
      <c r="A2" s="310" t="s">
        <v>1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</row>
    <row r="3" spans="1:26" ht="26.25" x14ac:dyDescent="0.4">
      <c r="A3" s="310" t="s">
        <v>2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</row>
    <row r="4" spans="1:26" ht="26.25" x14ac:dyDescent="0.4">
      <c r="A4" s="321" t="s">
        <v>253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</row>
    <row r="5" spans="1:26" ht="20.25" x14ac:dyDescent="0.3">
      <c r="A5" s="59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207"/>
      <c r="T5" s="81"/>
      <c r="U5" s="81"/>
      <c r="V5" s="81"/>
      <c r="W5" s="81"/>
      <c r="X5" s="81"/>
      <c r="Y5" s="81"/>
    </row>
    <row r="6" spans="1:26" s="164" customFormat="1" ht="15" customHeight="1" x14ac:dyDescent="0.25">
      <c r="A6" s="319" t="s">
        <v>3</v>
      </c>
      <c r="B6" s="319" t="s">
        <v>4</v>
      </c>
      <c r="C6" s="319" t="s">
        <v>124</v>
      </c>
      <c r="D6" s="319" t="s">
        <v>5</v>
      </c>
      <c r="E6" s="319"/>
      <c r="F6" s="319" t="s">
        <v>6</v>
      </c>
      <c r="G6" s="319"/>
      <c r="H6" s="319" t="s">
        <v>7</v>
      </c>
      <c r="I6" s="319"/>
      <c r="J6" s="319"/>
      <c r="K6" s="319"/>
      <c r="L6" s="319"/>
      <c r="M6" s="319"/>
      <c r="N6" s="319"/>
      <c r="O6" s="319"/>
      <c r="P6" s="319"/>
      <c r="Q6" s="319" t="s">
        <v>8</v>
      </c>
      <c r="R6" s="319"/>
      <c r="S6" s="323" t="s">
        <v>9</v>
      </c>
      <c r="T6" s="324"/>
      <c r="U6" s="324"/>
      <c r="V6" s="324"/>
      <c r="W6" s="324"/>
      <c r="X6" s="324"/>
      <c r="Y6" s="319" t="s">
        <v>247</v>
      </c>
    </row>
    <row r="7" spans="1:26" s="164" customFormat="1" ht="48.75" customHeight="1" x14ac:dyDescent="0.25">
      <c r="A7" s="319"/>
      <c r="B7" s="319"/>
      <c r="C7" s="319"/>
      <c r="D7" s="197" t="s">
        <v>10</v>
      </c>
      <c r="E7" s="197" t="s">
        <v>11</v>
      </c>
      <c r="F7" s="197" t="s">
        <v>10</v>
      </c>
      <c r="G7" s="197" t="s">
        <v>11</v>
      </c>
      <c r="H7" s="323" t="s">
        <v>12</v>
      </c>
      <c r="I7" s="324"/>
      <c r="J7" s="324"/>
      <c r="K7" s="324"/>
      <c r="L7" s="323" t="s">
        <v>13</v>
      </c>
      <c r="M7" s="323"/>
      <c r="N7" s="323"/>
      <c r="O7" s="323"/>
      <c r="P7" s="323" t="s">
        <v>14</v>
      </c>
      <c r="Q7" s="319" t="s">
        <v>15</v>
      </c>
      <c r="R7" s="319" t="s">
        <v>16</v>
      </c>
      <c r="S7" s="323" t="s">
        <v>17</v>
      </c>
      <c r="T7" s="323" t="s">
        <v>18</v>
      </c>
      <c r="U7" s="323" t="s">
        <v>19</v>
      </c>
      <c r="V7" s="323" t="s">
        <v>20</v>
      </c>
      <c r="W7" s="323" t="s">
        <v>21</v>
      </c>
      <c r="X7" s="323" t="s">
        <v>22</v>
      </c>
      <c r="Y7" s="319"/>
    </row>
    <row r="8" spans="1:26" s="164" customFormat="1" ht="93" customHeight="1" x14ac:dyDescent="0.25">
      <c r="A8" s="319"/>
      <c r="B8" s="319"/>
      <c r="C8" s="319"/>
      <c r="D8" s="197"/>
      <c r="E8" s="197"/>
      <c r="F8" s="197"/>
      <c r="G8" s="197"/>
      <c r="H8" s="198" t="s">
        <v>23</v>
      </c>
      <c r="I8" s="21" t="s">
        <v>24</v>
      </c>
      <c r="J8" s="198" t="s">
        <v>25</v>
      </c>
      <c r="K8" s="198" t="s">
        <v>26</v>
      </c>
      <c r="L8" s="198" t="s">
        <v>23</v>
      </c>
      <c r="M8" s="21" t="s">
        <v>24</v>
      </c>
      <c r="N8" s="198" t="s">
        <v>25</v>
      </c>
      <c r="O8" s="198" t="s">
        <v>26</v>
      </c>
      <c r="P8" s="323"/>
      <c r="Q8" s="319"/>
      <c r="R8" s="319"/>
      <c r="S8" s="323"/>
      <c r="T8" s="323"/>
      <c r="U8" s="323"/>
      <c r="V8" s="323"/>
      <c r="W8" s="323"/>
      <c r="X8" s="323"/>
      <c r="Y8" s="319"/>
    </row>
    <row r="9" spans="1:26" s="164" customFormat="1" ht="15.75" x14ac:dyDescent="0.25">
      <c r="A9" s="197">
        <v>1</v>
      </c>
      <c r="B9" s="197">
        <v>2</v>
      </c>
      <c r="C9" s="197">
        <v>3</v>
      </c>
      <c r="D9" s="197">
        <v>4</v>
      </c>
      <c r="E9" s="197">
        <v>5</v>
      </c>
      <c r="F9" s="197">
        <v>6</v>
      </c>
      <c r="G9" s="197">
        <v>7</v>
      </c>
      <c r="H9" s="197">
        <f>C9+1</f>
        <v>4</v>
      </c>
      <c r="I9" s="197">
        <f t="shared" ref="I9:K9" si="0">D9+1</f>
        <v>5</v>
      </c>
      <c r="J9" s="197">
        <f t="shared" si="0"/>
        <v>6</v>
      </c>
      <c r="K9" s="197">
        <f t="shared" si="0"/>
        <v>7</v>
      </c>
      <c r="L9" s="197">
        <f>K9+1</f>
        <v>8</v>
      </c>
      <c r="M9" s="197">
        <f t="shared" ref="M9:O9" si="1">L9+1</f>
        <v>9</v>
      </c>
      <c r="N9" s="197">
        <f t="shared" si="1"/>
        <v>10</v>
      </c>
      <c r="O9" s="197">
        <f t="shared" si="1"/>
        <v>11</v>
      </c>
      <c r="P9" s="197">
        <f>O9+1</f>
        <v>12</v>
      </c>
      <c r="Q9" s="197">
        <f t="shared" ref="Q9" si="2">P9+1</f>
        <v>13</v>
      </c>
      <c r="R9" s="197">
        <f>Q9+1</f>
        <v>14</v>
      </c>
      <c r="S9" s="197">
        <f t="shared" ref="S9:V9" si="3">R9+1</f>
        <v>15</v>
      </c>
      <c r="T9" s="197">
        <f t="shared" si="3"/>
        <v>16</v>
      </c>
      <c r="U9" s="197">
        <f t="shared" si="3"/>
        <v>17</v>
      </c>
      <c r="V9" s="197">
        <f t="shared" si="3"/>
        <v>18</v>
      </c>
      <c r="W9" s="197">
        <f>T9+1</f>
        <v>17</v>
      </c>
      <c r="X9" s="197">
        <f>V9+1</f>
        <v>19</v>
      </c>
      <c r="Y9" s="197">
        <f>X9+1</f>
        <v>20</v>
      </c>
    </row>
    <row r="10" spans="1:26" s="164" customFormat="1" ht="63" customHeight="1" x14ac:dyDescent="0.25">
      <c r="A10" s="199"/>
      <c r="B10" s="115" t="s">
        <v>27</v>
      </c>
      <c r="C10" s="165"/>
      <c r="D10" s="186"/>
      <c r="E10" s="186"/>
      <c r="F10" s="186"/>
      <c r="G10" s="186"/>
      <c r="H10" s="22">
        <f t="shared" ref="H10:O10" si="4">H11+H160+H186</f>
        <v>8704934.8500000015</v>
      </c>
      <c r="I10" s="22">
        <f t="shared" si="4"/>
        <v>317536.90000000002</v>
      </c>
      <c r="J10" s="22">
        <f t="shared" si="4"/>
        <v>7387945.9099999992</v>
      </c>
      <c r="K10" s="22">
        <f t="shared" si="4"/>
        <v>999452.04</v>
      </c>
      <c r="L10" s="22">
        <f t="shared" si="4"/>
        <v>561278.07000000007</v>
      </c>
      <c r="M10" s="22">
        <f t="shared" si="4"/>
        <v>0</v>
      </c>
      <c r="N10" s="22">
        <f t="shared" si="4"/>
        <v>465375.45</v>
      </c>
      <c r="O10" s="22">
        <f t="shared" si="4"/>
        <v>95902.62000000001</v>
      </c>
      <c r="P10" s="75">
        <f>IF(H10=9,"",L10/H10*100)</f>
        <v>6.4478147128234964</v>
      </c>
      <c r="Q10" s="57"/>
      <c r="R10" s="163"/>
      <c r="S10" s="22">
        <f t="shared" ref="S10:X10" si="5">S11+S184+S160+S170</f>
        <v>5426640.8499999996</v>
      </c>
      <c r="T10" s="22">
        <f t="shared" si="5"/>
        <v>2275107.15</v>
      </c>
      <c r="U10" s="22">
        <f t="shared" si="5"/>
        <v>698296.48</v>
      </c>
      <c r="V10" s="22">
        <f t="shared" si="5"/>
        <v>0</v>
      </c>
      <c r="W10" s="22">
        <f t="shared" si="5"/>
        <v>0</v>
      </c>
      <c r="X10" s="53">
        <f t="shared" si="5"/>
        <v>241</v>
      </c>
      <c r="Y10" s="197"/>
    </row>
    <row r="11" spans="1:26" s="164" customFormat="1" ht="57.75" customHeight="1" x14ac:dyDescent="0.25">
      <c r="A11" s="197">
        <v>1</v>
      </c>
      <c r="B11" s="115" t="s">
        <v>28</v>
      </c>
      <c r="C11" s="163"/>
      <c r="D11" s="24">
        <v>42736</v>
      </c>
      <c r="E11" s="24">
        <v>43100</v>
      </c>
      <c r="F11" s="24">
        <v>42736</v>
      </c>
      <c r="G11" s="24">
        <v>43100</v>
      </c>
      <c r="H11" s="43">
        <f>I11+J11+K11</f>
        <v>8490193.0500000007</v>
      </c>
      <c r="I11" s="43">
        <f>I12+I55+I111+I113+I116+I132+I143</f>
        <v>317536.90000000002</v>
      </c>
      <c r="J11" s="43">
        <f>J12+J55+J113+J116+J132+J143+J159</f>
        <v>7182247.1099999994</v>
      </c>
      <c r="K11" s="43">
        <f>K12+K55+K113+K116+K132+K143+K159</f>
        <v>990409.04</v>
      </c>
      <c r="L11" s="43">
        <f>L12+L55+L111+L113+L116+L132+L143+L159</f>
        <v>508412.33</v>
      </c>
      <c r="M11" s="43">
        <f>M12+M55+M111+M113+M116+M132+M143+M159</f>
        <v>0</v>
      </c>
      <c r="N11" s="43">
        <f>N12+N55+N111+N113+N116+N132+N143+N159</f>
        <v>413950.74</v>
      </c>
      <c r="O11" s="43">
        <f>O12+O55+O111+O113+O116+O132+O143+O159</f>
        <v>94461.590000000011</v>
      </c>
      <c r="P11" s="76">
        <f>IF(H10=10,"",L11/H11*100)</f>
        <v>5.9882305031921508</v>
      </c>
      <c r="Q11" s="22"/>
      <c r="R11" s="22"/>
      <c r="S11" s="22">
        <f t="shared" ref="S11:X11" si="6">S12+S55+S111+S113+S116+S132+S143+S156</f>
        <v>5426377.8499999996</v>
      </c>
      <c r="T11" s="22">
        <f t="shared" si="6"/>
        <v>2275107.15</v>
      </c>
      <c r="U11" s="22">
        <f t="shared" si="6"/>
        <v>698296.48</v>
      </c>
      <c r="V11" s="22">
        <f t="shared" si="6"/>
        <v>0</v>
      </c>
      <c r="W11" s="22">
        <f t="shared" si="6"/>
        <v>0</v>
      </c>
      <c r="X11" s="53">
        <f t="shared" si="6"/>
        <v>241</v>
      </c>
      <c r="Y11" s="197"/>
    </row>
    <row r="12" spans="1:26" s="164" customFormat="1" ht="35.25" customHeight="1" x14ac:dyDescent="0.25">
      <c r="A12" s="93" t="s">
        <v>29</v>
      </c>
      <c r="B12" s="306" t="s">
        <v>30</v>
      </c>
      <c r="C12" s="45" t="s">
        <v>31</v>
      </c>
      <c r="D12" s="166"/>
      <c r="E12" s="166"/>
      <c r="F12" s="166"/>
      <c r="G12" s="166"/>
      <c r="H12" s="46">
        <f>H13+H20+H33+H37+H45+H47+H53</f>
        <v>996670.4</v>
      </c>
      <c r="I12" s="46">
        <f t="shared" ref="I12:O12" si="7">I13+I20+I33+I37+I45+I47+I53</f>
        <v>0</v>
      </c>
      <c r="J12" s="46">
        <f t="shared" si="7"/>
        <v>507633.08999999997</v>
      </c>
      <c r="K12" s="46">
        <f t="shared" si="7"/>
        <v>489037.31</v>
      </c>
      <c r="L12" s="46">
        <f t="shared" si="7"/>
        <v>375849.99000000005</v>
      </c>
      <c r="M12" s="46">
        <f t="shared" si="7"/>
        <v>0</v>
      </c>
      <c r="N12" s="46">
        <f t="shared" si="7"/>
        <v>293342.52</v>
      </c>
      <c r="O12" s="46">
        <f t="shared" si="7"/>
        <v>82507.47</v>
      </c>
      <c r="P12" s="77">
        <f>IF(H12=0,"",L12/H12*100)</f>
        <v>37.710560080845184</v>
      </c>
      <c r="Q12" s="275" t="s">
        <v>268</v>
      </c>
      <c r="R12" s="275" t="s">
        <v>267</v>
      </c>
      <c r="S12" s="46">
        <f t="shared" ref="S12:X12" si="8">SUM(S13:S53)</f>
        <v>304815.80999999994</v>
      </c>
      <c r="T12" s="46">
        <f t="shared" si="8"/>
        <v>254810.57</v>
      </c>
      <c r="U12" s="46">
        <f t="shared" si="8"/>
        <v>13805.35</v>
      </c>
      <c r="V12" s="46">
        <f t="shared" si="8"/>
        <v>0</v>
      </c>
      <c r="W12" s="46">
        <f t="shared" si="8"/>
        <v>0</v>
      </c>
      <c r="X12" s="118">
        <f t="shared" si="8"/>
        <v>154</v>
      </c>
      <c r="Y12" s="167"/>
    </row>
    <row r="13" spans="1:26" s="164" customFormat="1" ht="400.5" customHeight="1" x14ac:dyDescent="0.25">
      <c r="A13" s="94"/>
      <c r="B13" s="307"/>
      <c r="C13" s="205" t="s">
        <v>36</v>
      </c>
      <c r="D13" s="24">
        <v>42736</v>
      </c>
      <c r="E13" s="24">
        <v>43100</v>
      </c>
      <c r="F13" s="24">
        <v>42736</v>
      </c>
      <c r="G13" s="24">
        <v>43100</v>
      </c>
      <c r="H13" s="43">
        <f>I13+J13+K13</f>
        <v>397865.72000000003</v>
      </c>
      <c r="I13" s="43">
        <v>0</v>
      </c>
      <c r="J13" s="43">
        <v>127790.7</v>
      </c>
      <c r="K13" s="43">
        <v>270075.02</v>
      </c>
      <c r="L13" s="22">
        <f>M13+N13+O13</f>
        <v>119814.77</v>
      </c>
      <c r="M13" s="43">
        <v>0</v>
      </c>
      <c r="N13" s="22">
        <v>76014.240000000005</v>
      </c>
      <c r="O13" s="22">
        <v>43800.53</v>
      </c>
      <c r="P13" s="76">
        <f t="shared" ref="P13:P19" si="9">IF(H13=0,"",L13/H13*100)</f>
        <v>30.114373764093074</v>
      </c>
      <c r="Q13" s="276"/>
      <c r="R13" s="276"/>
      <c r="S13" s="22">
        <f>207645+9915+19711.14</f>
        <v>237271.14</v>
      </c>
      <c r="T13" s="22">
        <f>188031.63+8259.73+4941.26</f>
        <v>201232.62000000002</v>
      </c>
      <c r="U13" s="26">
        <f>1655.27+864.48+4480.61</f>
        <v>7000.36</v>
      </c>
      <c r="V13" s="22"/>
      <c r="W13" s="22"/>
      <c r="X13" s="197">
        <f>62+61+13</f>
        <v>136</v>
      </c>
      <c r="Y13" s="265"/>
      <c r="Z13" s="174"/>
    </row>
    <row r="14" spans="1:26" s="164" customFormat="1" ht="54" hidden="1" customHeight="1" x14ac:dyDescent="0.25">
      <c r="A14" s="94"/>
      <c r="B14" s="307"/>
      <c r="C14" s="27" t="s">
        <v>254</v>
      </c>
      <c r="D14" s="28">
        <v>42736</v>
      </c>
      <c r="E14" s="28">
        <v>42917</v>
      </c>
      <c r="F14" s="28">
        <v>42736</v>
      </c>
      <c r="G14" s="28">
        <v>42917</v>
      </c>
      <c r="H14" s="29">
        <f>I14+J14+K14</f>
        <v>0</v>
      </c>
      <c r="I14" s="29">
        <v>0</v>
      </c>
      <c r="J14" s="29"/>
      <c r="K14" s="29">
        <v>0</v>
      </c>
      <c r="L14" s="29">
        <f>M14+N14+O14</f>
        <v>0</v>
      </c>
      <c r="M14" s="29">
        <v>0</v>
      </c>
      <c r="N14" s="29"/>
      <c r="O14" s="29">
        <v>0</v>
      </c>
      <c r="P14" s="75" t="str">
        <f t="shared" si="9"/>
        <v/>
      </c>
      <c r="Q14" s="255"/>
      <c r="R14" s="255"/>
      <c r="S14" s="29"/>
      <c r="T14" s="29"/>
      <c r="U14" s="30"/>
      <c r="V14" s="22"/>
      <c r="W14" s="22"/>
      <c r="X14" s="31"/>
      <c r="Y14" s="266"/>
    </row>
    <row r="15" spans="1:26" s="164" customFormat="1" ht="37.5" hidden="1" customHeight="1" x14ac:dyDescent="0.25">
      <c r="A15" s="121"/>
      <c r="B15" s="120" t="s">
        <v>158</v>
      </c>
      <c r="C15" s="27"/>
      <c r="D15" s="28"/>
      <c r="E15" s="28"/>
      <c r="F15" s="28"/>
      <c r="G15" s="28"/>
      <c r="H15" s="29"/>
      <c r="I15" s="29"/>
      <c r="J15" s="29"/>
      <c r="K15" s="29"/>
      <c r="L15" s="29"/>
      <c r="M15" s="29"/>
      <c r="N15" s="29"/>
      <c r="O15" s="29"/>
      <c r="P15" s="75"/>
      <c r="Q15" s="84"/>
      <c r="R15" s="84"/>
      <c r="S15" s="29"/>
      <c r="T15" s="29"/>
      <c r="U15" s="30"/>
      <c r="V15" s="22"/>
      <c r="W15" s="22"/>
      <c r="X15" s="31"/>
      <c r="Y15" s="197"/>
    </row>
    <row r="16" spans="1:26" s="164" customFormat="1" ht="37.5" hidden="1" customHeight="1" x14ac:dyDescent="0.25">
      <c r="A16" s="94"/>
      <c r="B16" s="82"/>
      <c r="C16" s="27"/>
      <c r="D16" s="28"/>
      <c r="E16" s="28"/>
      <c r="F16" s="28"/>
      <c r="G16" s="28"/>
      <c r="H16" s="29"/>
      <c r="I16" s="29"/>
      <c r="J16" s="29"/>
      <c r="K16" s="29"/>
      <c r="L16" s="29"/>
      <c r="M16" s="29"/>
      <c r="N16" s="29"/>
      <c r="O16" s="29"/>
      <c r="P16" s="75"/>
      <c r="Q16" s="84"/>
      <c r="R16" s="84"/>
      <c r="S16" s="29"/>
      <c r="T16" s="29"/>
      <c r="U16" s="30"/>
      <c r="V16" s="22"/>
      <c r="W16" s="22"/>
      <c r="X16" s="31"/>
      <c r="Y16" s="197"/>
    </row>
    <row r="17" spans="1:26" s="164" customFormat="1" ht="37.5" hidden="1" customHeight="1" x14ac:dyDescent="0.25">
      <c r="A17" s="94"/>
      <c r="B17" s="82"/>
      <c r="C17" s="27"/>
      <c r="D17" s="28"/>
      <c r="E17" s="28"/>
      <c r="F17" s="28"/>
      <c r="G17" s="28"/>
      <c r="H17" s="29"/>
      <c r="I17" s="29"/>
      <c r="J17" s="29"/>
      <c r="K17" s="29"/>
      <c r="L17" s="29"/>
      <c r="M17" s="29"/>
      <c r="N17" s="29"/>
      <c r="O17" s="29"/>
      <c r="P17" s="75"/>
      <c r="Q17" s="84"/>
      <c r="R17" s="84"/>
      <c r="S17" s="29"/>
      <c r="T17" s="29"/>
      <c r="U17" s="30"/>
      <c r="V17" s="22"/>
      <c r="W17" s="22"/>
      <c r="X17" s="31"/>
      <c r="Y17" s="197"/>
    </row>
    <row r="18" spans="1:26" s="164" customFormat="1" ht="37.5" hidden="1" customHeight="1" x14ac:dyDescent="0.25">
      <c r="A18" s="94"/>
      <c r="B18" s="82"/>
      <c r="C18" s="27"/>
      <c r="D18" s="28"/>
      <c r="E18" s="28"/>
      <c r="F18" s="28"/>
      <c r="G18" s="28"/>
      <c r="H18" s="29"/>
      <c r="I18" s="29"/>
      <c r="J18" s="29"/>
      <c r="K18" s="29"/>
      <c r="L18" s="29"/>
      <c r="M18" s="29"/>
      <c r="N18" s="29"/>
      <c r="O18" s="29"/>
      <c r="P18" s="75"/>
      <c r="Q18" s="84"/>
      <c r="R18" s="84"/>
      <c r="S18" s="29"/>
      <c r="T18" s="29"/>
      <c r="U18" s="30"/>
      <c r="V18" s="22"/>
      <c r="W18" s="22"/>
      <c r="X18" s="31"/>
      <c r="Y18" s="197"/>
    </row>
    <row r="19" spans="1:26" s="164" customFormat="1" ht="46.5" hidden="1" customHeight="1" x14ac:dyDescent="0.25">
      <c r="A19" s="94"/>
      <c r="B19" s="82"/>
      <c r="C19" s="205" t="s">
        <v>59</v>
      </c>
      <c r="D19" s="24">
        <v>42736</v>
      </c>
      <c r="E19" s="24">
        <v>43100</v>
      </c>
      <c r="F19" s="24">
        <v>42736</v>
      </c>
      <c r="G19" s="24">
        <v>43100</v>
      </c>
      <c r="H19" s="22">
        <f>I19+J19+K19</f>
        <v>0</v>
      </c>
      <c r="I19" s="22">
        <v>0</v>
      </c>
      <c r="J19" s="22">
        <v>0</v>
      </c>
      <c r="K19" s="22"/>
      <c r="L19" s="22">
        <f>M19+N19+O19</f>
        <v>0</v>
      </c>
      <c r="M19" s="22">
        <v>0</v>
      </c>
      <c r="N19" s="22">
        <v>0</v>
      </c>
      <c r="O19" s="22">
        <v>0</v>
      </c>
      <c r="P19" s="75" t="str">
        <f t="shared" si="9"/>
        <v/>
      </c>
      <c r="Q19" s="84"/>
      <c r="R19" s="84"/>
      <c r="S19" s="22"/>
      <c r="T19" s="22"/>
      <c r="U19" s="26"/>
      <c r="V19" s="22"/>
      <c r="W19" s="22"/>
      <c r="X19" s="197"/>
      <c r="Y19" s="197" t="s">
        <v>32</v>
      </c>
    </row>
    <row r="20" spans="1:26" s="164" customFormat="1" ht="38.25" customHeight="1" collapsed="1" x14ac:dyDescent="0.25">
      <c r="A20" s="94"/>
      <c r="B20" s="82"/>
      <c r="C20" s="205" t="s">
        <v>37</v>
      </c>
      <c r="D20" s="24">
        <v>42736</v>
      </c>
      <c r="E20" s="24">
        <v>43100</v>
      </c>
      <c r="F20" s="24">
        <v>42736</v>
      </c>
      <c r="G20" s="24">
        <v>43100</v>
      </c>
      <c r="H20" s="22">
        <f>I20+J20+K20</f>
        <v>65275.9</v>
      </c>
      <c r="I20" s="22">
        <v>0</v>
      </c>
      <c r="J20" s="22">
        <v>43409.05</v>
      </c>
      <c r="K20" s="22">
        <v>21866.85</v>
      </c>
      <c r="L20" s="22">
        <f>M20+N20+O20</f>
        <v>27140.15</v>
      </c>
      <c r="M20" s="22">
        <v>0</v>
      </c>
      <c r="N20" s="22">
        <v>25917.06</v>
      </c>
      <c r="O20" s="22">
        <v>1223.0899999999999</v>
      </c>
      <c r="P20" s="75">
        <f t="shared" ref="P20:P171" si="10">IF(H20=0,"",L20/H20*100)</f>
        <v>41.577596019357834</v>
      </c>
      <c r="Q20" s="84"/>
      <c r="R20" s="84"/>
      <c r="S20" s="22">
        <v>4038.8</v>
      </c>
      <c r="T20" s="22">
        <v>1503</v>
      </c>
      <c r="U20" s="22">
        <v>0</v>
      </c>
      <c r="V20" s="22"/>
      <c r="W20" s="22"/>
      <c r="X20" s="197">
        <v>1</v>
      </c>
      <c r="Y20" s="197"/>
      <c r="Z20" s="168"/>
    </row>
    <row r="21" spans="1:26" s="164" customFormat="1" ht="32.25" hidden="1" customHeight="1" outlineLevel="1" x14ac:dyDescent="0.25">
      <c r="A21" s="94"/>
      <c r="B21" s="83"/>
      <c r="C21" s="27" t="s">
        <v>254</v>
      </c>
      <c r="D21" s="28"/>
      <c r="E21" s="28"/>
      <c r="F21" s="28"/>
      <c r="G21" s="28"/>
      <c r="H21" s="29">
        <f t="shared" ref="H21:H110" si="11">I21+J21+K21</f>
        <v>0</v>
      </c>
      <c r="I21" s="29">
        <v>0</v>
      </c>
      <c r="J21" s="29"/>
      <c r="K21" s="29">
        <v>0</v>
      </c>
      <c r="L21" s="29">
        <f t="shared" ref="L21:L53" si="12">M21+N21+O21</f>
        <v>0</v>
      </c>
      <c r="M21" s="29">
        <v>0</v>
      </c>
      <c r="N21" s="29"/>
      <c r="O21" s="29"/>
      <c r="P21" s="78" t="str">
        <f t="shared" si="10"/>
        <v/>
      </c>
      <c r="Q21" s="84"/>
      <c r="R21" s="84"/>
      <c r="S21" s="29"/>
      <c r="T21" s="29"/>
      <c r="U21" s="30"/>
      <c r="V21" s="22"/>
      <c r="W21" s="22"/>
      <c r="X21" s="31"/>
      <c r="Y21" s="22"/>
    </row>
    <row r="22" spans="1:26" s="164" customFormat="1" ht="35.25" customHeight="1" outlineLevel="1" x14ac:dyDescent="0.25">
      <c r="A22" s="121"/>
      <c r="B22" s="120" t="s">
        <v>158</v>
      </c>
      <c r="C22" s="294" t="str">
        <f>IF(H22=0,"",L22/H22*100)</f>
        <v/>
      </c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6"/>
      <c r="Q22" s="84"/>
      <c r="R22" s="84"/>
      <c r="S22" s="267"/>
      <c r="T22" s="268"/>
      <c r="U22" s="268"/>
      <c r="V22" s="268"/>
      <c r="W22" s="268"/>
      <c r="X22" s="268"/>
      <c r="Y22" s="269"/>
    </row>
    <row r="23" spans="1:26" s="164" customFormat="1" ht="25.5" customHeight="1" outlineLevel="1" x14ac:dyDescent="0.25">
      <c r="A23" s="293" t="s">
        <v>151</v>
      </c>
      <c r="B23" s="290" t="s">
        <v>164</v>
      </c>
      <c r="C23" s="175" t="s">
        <v>255</v>
      </c>
      <c r="D23" s="28"/>
      <c r="E23" s="28"/>
      <c r="F23" s="28"/>
      <c r="G23" s="28"/>
      <c r="H23" s="22">
        <f>I23+J23+K23</f>
        <v>274.13</v>
      </c>
      <c r="I23" s="22">
        <v>0</v>
      </c>
      <c r="J23" s="22">
        <v>0</v>
      </c>
      <c r="K23" s="22">
        <v>274.13</v>
      </c>
      <c r="L23" s="22">
        <f>M23+N23+O23</f>
        <v>0</v>
      </c>
      <c r="M23" s="22">
        <v>0</v>
      </c>
      <c r="N23" s="22">
        <v>0</v>
      </c>
      <c r="O23" s="22">
        <v>0</v>
      </c>
      <c r="P23" s="75">
        <f t="shared" si="10"/>
        <v>0</v>
      </c>
      <c r="Q23" s="84"/>
      <c r="R23" s="84"/>
      <c r="S23" s="29"/>
      <c r="T23" s="29"/>
      <c r="U23" s="30"/>
      <c r="V23" s="22"/>
      <c r="W23" s="22"/>
      <c r="X23" s="31"/>
      <c r="Y23" s="22"/>
    </row>
    <row r="24" spans="1:26" s="164" customFormat="1" ht="25.5" customHeight="1" outlineLevel="1" x14ac:dyDescent="0.25">
      <c r="A24" s="293"/>
      <c r="B24" s="291"/>
      <c r="C24" s="175" t="s">
        <v>256</v>
      </c>
      <c r="D24" s="28"/>
      <c r="E24" s="28"/>
      <c r="F24" s="28"/>
      <c r="G24" s="28"/>
      <c r="H24" s="22">
        <f t="shared" ref="H24:H30" si="13">I24+J24+K24</f>
        <v>513.52</v>
      </c>
      <c r="I24" s="22">
        <v>0</v>
      </c>
      <c r="J24" s="22">
        <v>0</v>
      </c>
      <c r="K24" s="22">
        <v>513.52</v>
      </c>
      <c r="L24" s="22">
        <f t="shared" ref="L24:L30" si="14">M24+N24+O24</f>
        <v>0</v>
      </c>
      <c r="M24" s="22">
        <v>0</v>
      </c>
      <c r="N24" s="22">
        <v>0</v>
      </c>
      <c r="O24" s="22">
        <v>0</v>
      </c>
      <c r="P24" s="75">
        <f t="shared" si="10"/>
        <v>0</v>
      </c>
      <c r="Q24" s="84"/>
      <c r="R24" s="84"/>
      <c r="S24" s="29"/>
      <c r="T24" s="29"/>
      <c r="U24" s="30"/>
      <c r="V24" s="22"/>
      <c r="W24" s="22"/>
      <c r="X24" s="31"/>
      <c r="Y24" s="22"/>
    </row>
    <row r="25" spans="1:26" s="164" customFormat="1" ht="25.5" customHeight="1" outlineLevel="1" x14ac:dyDescent="0.25">
      <c r="A25" s="293"/>
      <c r="B25" s="291"/>
      <c r="C25" s="175" t="s">
        <v>181</v>
      </c>
      <c r="D25" s="28"/>
      <c r="E25" s="28"/>
      <c r="F25" s="28"/>
      <c r="G25" s="28"/>
      <c r="H25" s="22">
        <f t="shared" si="13"/>
        <v>431.06</v>
      </c>
      <c r="I25" s="22">
        <v>0</v>
      </c>
      <c r="J25" s="22">
        <v>0</v>
      </c>
      <c r="K25" s="22">
        <v>431.06</v>
      </c>
      <c r="L25" s="22">
        <f t="shared" si="14"/>
        <v>0</v>
      </c>
      <c r="M25" s="22">
        <v>0</v>
      </c>
      <c r="N25" s="22">
        <v>0</v>
      </c>
      <c r="O25" s="22">
        <v>0</v>
      </c>
      <c r="P25" s="75">
        <f t="shared" si="10"/>
        <v>0</v>
      </c>
      <c r="Q25" s="85"/>
      <c r="R25" s="85"/>
      <c r="S25" s="29"/>
      <c r="T25" s="29"/>
      <c r="U25" s="30"/>
      <c r="V25" s="22"/>
      <c r="W25" s="22"/>
      <c r="X25" s="31"/>
      <c r="Y25" s="22"/>
    </row>
    <row r="26" spans="1:26" s="164" customFormat="1" ht="25.5" hidden="1" customHeight="1" outlineLevel="1" x14ac:dyDescent="0.25">
      <c r="A26" s="293"/>
      <c r="B26" s="291"/>
      <c r="C26" s="175"/>
      <c r="D26" s="28"/>
      <c r="E26" s="28"/>
      <c r="F26" s="28"/>
      <c r="G26" s="28"/>
      <c r="H26" s="22">
        <f t="shared" si="13"/>
        <v>0</v>
      </c>
      <c r="I26" s="22">
        <v>0</v>
      </c>
      <c r="J26" s="22"/>
      <c r="K26" s="22"/>
      <c r="L26" s="22">
        <f t="shared" si="14"/>
        <v>0</v>
      </c>
      <c r="M26" s="22">
        <v>0</v>
      </c>
      <c r="N26" s="22"/>
      <c r="O26" s="22"/>
      <c r="P26" s="75" t="str">
        <f t="shared" si="10"/>
        <v/>
      </c>
      <c r="Q26" s="84"/>
      <c r="R26" s="84"/>
      <c r="S26" s="29"/>
      <c r="T26" s="29"/>
      <c r="U26" s="30"/>
      <c r="V26" s="22"/>
      <c r="W26" s="22"/>
      <c r="X26" s="31"/>
      <c r="Y26" s="22"/>
    </row>
    <row r="27" spans="1:26" s="164" customFormat="1" ht="25.5" hidden="1" customHeight="1" outlineLevel="1" x14ac:dyDescent="0.25">
      <c r="A27" s="293"/>
      <c r="B27" s="291"/>
      <c r="C27" s="175"/>
      <c r="D27" s="28"/>
      <c r="E27" s="28"/>
      <c r="F27" s="28"/>
      <c r="G27" s="28"/>
      <c r="H27" s="22">
        <f t="shared" si="13"/>
        <v>0</v>
      </c>
      <c r="I27" s="22">
        <v>0</v>
      </c>
      <c r="J27" s="22"/>
      <c r="K27" s="22"/>
      <c r="L27" s="22">
        <f t="shared" si="14"/>
        <v>0</v>
      </c>
      <c r="M27" s="22">
        <v>0</v>
      </c>
      <c r="N27" s="22"/>
      <c r="O27" s="22"/>
      <c r="P27" s="75" t="str">
        <f t="shared" si="10"/>
        <v/>
      </c>
      <c r="Q27" s="84"/>
      <c r="R27" s="84"/>
      <c r="S27" s="29"/>
      <c r="T27" s="29"/>
      <c r="U27" s="30"/>
      <c r="V27" s="22"/>
      <c r="W27" s="22"/>
      <c r="X27" s="31"/>
      <c r="Y27" s="22"/>
    </row>
    <row r="28" spans="1:26" s="164" customFormat="1" ht="25.5" hidden="1" customHeight="1" outlineLevel="1" x14ac:dyDescent="0.25">
      <c r="A28" s="293"/>
      <c r="B28" s="292"/>
      <c r="C28" s="175"/>
      <c r="D28" s="28"/>
      <c r="E28" s="28"/>
      <c r="F28" s="28"/>
      <c r="G28" s="28"/>
      <c r="H28" s="22">
        <f t="shared" si="13"/>
        <v>0</v>
      </c>
      <c r="I28" s="22">
        <v>0</v>
      </c>
      <c r="J28" s="22"/>
      <c r="K28" s="22"/>
      <c r="L28" s="22">
        <f t="shared" si="14"/>
        <v>0</v>
      </c>
      <c r="M28" s="22">
        <v>0</v>
      </c>
      <c r="N28" s="22"/>
      <c r="O28" s="22"/>
      <c r="P28" s="75" t="str">
        <f t="shared" si="10"/>
        <v/>
      </c>
      <c r="Q28" s="84"/>
      <c r="R28" s="84"/>
      <c r="S28" s="29"/>
      <c r="T28" s="29"/>
      <c r="U28" s="30"/>
      <c r="V28" s="22"/>
      <c r="W28" s="22"/>
      <c r="X28" s="31"/>
      <c r="Y28" s="22"/>
    </row>
    <row r="29" spans="1:26" s="164" customFormat="1" ht="28.5" hidden="1" customHeight="1" outlineLevel="1" x14ac:dyDescent="0.25">
      <c r="A29" s="293" t="s">
        <v>127</v>
      </c>
      <c r="B29" s="302" t="s">
        <v>165</v>
      </c>
      <c r="C29" s="175" t="s">
        <v>178</v>
      </c>
      <c r="D29" s="28"/>
      <c r="E29" s="28"/>
      <c r="F29" s="28"/>
      <c r="G29" s="28"/>
      <c r="H29" s="22">
        <f t="shared" si="13"/>
        <v>0</v>
      </c>
      <c r="I29" s="22">
        <v>0</v>
      </c>
      <c r="J29" s="22"/>
      <c r="K29" s="22"/>
      <c r="L29" s="22">
        <f t="shared" si="14"/>
        <v>0</v>
      </c>
      <c r="M29" s="22">
        <v>0</v>
      </c>
      <c r="N29" s="22"/>
      <c r="O29" s="22"/>
      <c r="P29" s="75" t="str">
        <f t="shared" si="10"/>
        <v/>
      </c>
      <c r="Q29" s="84"/>
      <c r="R29" s="84"/>
      <c r="S29" s="29"/>
      <c r="T29" s="29"/>
      <c r="U29" s="30"/>
      <c r="V29" s="22"/>
      <c r="W29" s="22"/>
      <c r="X29" s="31"/>
      <c r="Y29" s="22"/>
    </row>
    <row r="30" spans="1:26" s="164" customFormat="1" ht="38.25" hidden="1" customHeight="1" outlineLevel="1" x14ac:dyDescent="0.25">
      <c r="A30" s="293"/>
      <c r="B30" s="302"/>
      <c r="C30" s="175"/>
      <c r="D30" s="28"/>
      <c r="E30" s="28"/>
      <c r="F30" s="28"/>
      <c r="G30" s="28"/>
      <c r="H30" s="22">
        <f t="shared" si="13"/>
        <v>0</v>
      </c>
      <c r="I30" s="22">
        <v>0</v>
      </c>
      <c r="J30" s="22"/>
      <c r="K30" s="22"/>
      <c r="L30" s="22">
        <f t="shared" si="14"/>
        <v>0</v>
      </c>
      <c r="M30" s="22">
        <v>0</v>
      </c>
      <c r="N30" s="22"/>
      <c r="O30" s="22"/>
      <c r="P30" s="75" t="str">
        <f t="shared" si="10"/>
        <v/>
      </c>
      <c r="Q30" s="84"/>
      <c r="R30" s="84"/>
      <c r="S30" s="29"/>
      <c r="T30" s="29"/>
      <c r="U30" s="30"/>
      <c r="V30" s="22"/>
      <c r="W30" s="22"/>
      <c r="X30" s="31"/>
      <c r="Y30" s="22"/>
    </row>
    <row r="31" spans="1:26" s="164" customFormat="1" ht="23.25" hidden="1" customHeight="1" outlineLevel="1" x14ac:dyDescent="0.25">
      <c r="A31" s="293"/>
      <c r="B31" s="302"/>
      <c r="C31" s="175"/>
      <c r="D31" s="28"/>
      <c r="E31" s="28"/>
      <c r="F31" s="28"/>
      <c r="G31" s="28"/>
      <c r="H31" s="22">
        <f t="shared" ref="H31" si="15">I31+J31+K31</f>
        <v>0</v>
      </c>
      <c r="I31" s="22">
        <v>0</v>
      </c>
      <c r="J31" s="22"/>
      <c r="K31" s="22"/>
      <c r="L31" s="22">
        <f t="shared" ref="L31" si="16">M31+N31+O31</f>
        <v>0</v>
      </c>
      <c r="M31" s="22">
        <v>0</v>
      </c>
      <c r="N31" s="22"/>
      <c r="O31" s="22"/>
      <c r="P31" s="75" t="str">
        <f t="shared" ref="P31" si="17">IF(H31=0,"",L31/H31*100)</f>
        <v/>
      </c>
      <c r="Q31" s="84"/>
      <c r="R31" s="84"/>
      <c r="S31" s="29"/>
      <c r="T31" s="29"/>
      <c r="U31" s="30"/>
      <c r="V31" s="22"/>
      <c r="W31" s="22"/>
      <c r="X31" s="31"/>
      <c r="Y31" s="22"/>
    </row>
    <row r="32" spans="1:26" s="164" customFormat="1" ht="25.5" hidden="1" customHeight="1" outlineLevel="1" x14ac:dyDescent="0.25">
      <c r="A32" s="186" t="s">
        <v>60</v>
      </c>
      <c r="B32" s="188" t="s">
        <v>166</v>
      </c>
      <c r="C32" s="175" t="s">
        <v>179</v>
      </c>
      <c r="D32" s="28"/>
      <c r="E32" s="28"/>
      <c r="F32" s="28"/>
      <c r="G32" s="28"/>
      <c r="H32" s="22"/>
      <c r="I32" s="22"/>
      <c r="J32" s="22"/>
      <c r="K32" s="22"/>
      <c r="L32" s="22"/>
      <c r="M32" s="22"/>
      <c r="N32" s="22"/>
      <c r="O32" s="22"/>
      <c r="P32" s="75"/>
      <c r="Q32" s="84"/>
      <c r="R32" s="84"/>
      <c r="S32" s="29"/>
      <c r="T32" s="29"/>
      <c r="U32" s="30"/>
      <c r="V32" s="22"/>
      <c r="W32" s="22"/>
      <c r="X32" s="31"/>
      <c r="Y32" s="22"/>
    </row>
    <row r="33" spans="1:26" s="164" customFormat="1" ht="38.25" customHeight="1" x14ac:dyDescent="0.25">
      <c r="A33" s="272"/>
      <c r="B33" s="325"/>
      <c r="C33" s="205" t="s">
        <v>38</v>
      </c>
      <c r="D33" s="24">
        <v>42736</v>
      </c>
      <c r="E33" s="24">
        <v>43100</v>
      </c>
      <c r="F33" s="24">
        <v>42736</v>
      </c>
      <c r="G33" s="24">
        <v>43100</v>
      </c>
      <c r="H33" s="22">
        <f>I33+J33+K33</f>
        <v>131644.26</v>
      </c>
      <c r="I33" s="22">
        <v>0</v>
      </c>
      <c r="J33" s="22">
        <v>87174.65</v>
      </c>
      <c r="K33" s="22">
        <v>44469.61</v>
      </c>
      <c r="L33" s="22">
        <f t="shared" si="12"/>
        <v>21302.36</v>
      </c>
      <c r="M33" s="22">
        <v>0</v>
      </c>
      <c r="N33" s="22">
        <v>18569.14</v>
      </c>
      <c r="O33" s="262">
        <f>2733.23-0.01</f>
        <v>2733.22</v>
      </c>
      <c r="P33" s="75">
        <f t="shared" si="10"/>
        <v>16.181761362022165</v>
      </c>
      <c r="Q33" s="85"/>
      <c r="R33" s="85"/>
      <c r="S33" s="22">
        <v>16180.46</v>
      </c>
      <c r="T33" s="22">
        <v>12791.22</v>
      </c>
      <c r="U33" s="26">
        <v>2559.09</v>
      </c>
      <c r="V33" s="22"/>
      <c r="W33" s="22"/>
      <c r="X33" s="197">
        <v>6</v>
      </c>
      <c r="Y33" s="197"/>
      <c r="Z33" s="168"/>
    </row>
    <row r="34" spans="1:26" s="164" customFormat="1" ht="36.75" hidden="1" customHeight="1" collapsed="1" x14ac:dyDescent="0.25">
      <c r="A34" s="273"/>
      <c r="B34" s="325"/>
      <c r="C34" s="208" t="s">
        <v>257</v>
      </c>
      <c r="D34" s="24"/>
      <c r="E34" s="24"/>
      <c r="F34" s="24"/>
      <c r="G34" s="24"/>
      <c r="H34" s="22">
        <f>I34+J34+K34</f>
        <v>0</v>
      </c>
      <c r="I34" s="22">
        <v>0</v>
      </c>
      <c r="J34" s="22"/>
      <c r="K34" s="22"/>
      <c r="L34" s="22">
        <f>M34+N34+O34</f>
        <v>0</v>
      </c>
      <c r="M34" s="22">
        <v>0</v>
      </c>
      <c r="N34" s="22"/>
      <c r="O34" s="22"/>
      <c r="P34" s="75" t="str">
        <f t="shared" si="10"/>
        <v/>
      </c>
      <c r="Q34" s="84"/>
      <c r="R34" s="84"/>
      <c r="S34" s="22"/>
      <c r="T34" s="22"/>
      <c r="U34" s="26"/>
      <c r="V34" s="22"/>
      <c r="W34" s="22"/>
      <c r="X34" s="197"/>
      <c r="Y34" s="197"/>
      <c r="Z34" s="168"/>
    </row>
    <row r="35" spans="1:26" s="164" customFormat="1" ht="35.25" hidden="1" customHeight="1" outlineLevel="1" x14ac:dyDescent="0.25">
      <c r="A35" s="121"/>
      <c r="B35" s="120" t="s">
        <v>158</v>
      </c>
      <c r="C35" s="294" t="str">
        <f>IF(H35=0,"",L35/H35*100)</f>
        <v/>
      </c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6"/>
      <c r="Q35" s="84"/>
      <c r="R35" s="84"/>
      <c r="S35" s="267"/>
      <c r="T35" s="268"/>
      <c r="U35" s="268"/>
      <c r="V35" s="268"/>
      <c r="W35" s="268"/>
      <c r="X35" s="268"/>
      <c r="Y35" s="269"/>
    </row>
    <row r="36" spans="1:26" s="164" customFormat="1" ht="36.75" hidden="1" customHeight="1" x14ac:dyDescent="0.25">
      <c r="A36" s="176" t="s">
        <v>183</v>
      </c>
      <c r="B36" s="187" t="s">
        <v>157</v>
      </c>
      <c r="C36" s="175" t="s">
        <v>184</v>
      </c>
      <c r="D36" s="24"/>
      <c r="E36" s="24"/>
      <c r="F36" s="24"/>
      <c r="G36" s="24"/>
      <c r="H36" s="22">
        <f>I36+J36+K36</f>
        <v>0</v>
      </c>
      <c r="I36" s="22">
        <v>0</v>
      </c>
      <c r="J36" s="22">
        <v>0</v>
      </c>
      <c r="K36" s="22">
        <v>0</v>
      </c>
      <c r="L36" s="22">
        <f>M36+N36+O36</f>
        <v>0</v>
      </c>
      <c r="M36" s="22">
        <v>0</v>
      </c>
      <c r="N36" s="22">
        <v>0</v>
      </c>
      <c r="O36" s="22">
        <v>0</v>
      </c>
      <c r="P36" s="75" t="str">
        <f t="shared" si="10"/>
        <v/>
      </c>
      <c r="Q36" s="84"/>
      <c r="R36" s="84"/>
      <c r="S36" s="22"/>
      <c r="T36" s="22"/>
      <c r="U36" s="26"/>
      <c r="V36" s="22"/>
      <c r="W36" s="22"/>
      <c r="X36" s="197"/>
      <c r="Y36" s="197"/>
      <c r="Z36" s="168"/>
    </row>
    <row r="37" spans="1:26" s="164" customFormat="1" ht="42" customHeight="1" x14ac:dyDescent="0.25">
      <c r="A37" s="272"/>
      <c r="B37" s="280"/>
      <c r="C37" s="205" t="s">
        <v>39</v>
      </c>
      <c r="D37" s="24">
        <v>42736</v>
      </c>
      <c r="E37" s="24">
        <v>43100</v>
      </c>
      <c r="F37" s="24">
        <v>42736</v>
      </c>
      <c r="G37" s="24">
        <v>43100</v>
      </c>
      <c r="H37" s="22">
        <f t="shared" si="11"/>
        <v>106955.6</v>
      </c>
      <c r="I37" s="22">
        <v>0</v>
      </c>
      <c r="J37" s="22">
        <v>67587.95</v>
      </c>
      <c r="K37" s="22">
        <v>39367.65</v>
      </c>
      <c r="L37" s="22">
        <f t="shared" si="12"/>
        <v>44572.39</v>
      </c>
      <c r="M37" s="22">
        <v>0</v>
      </c>
      <c r="N37" s="22">
        <v>42737.279999999999</v>
      </c>
      <c r="O37" s="22">
        <v>1835.11</v>
      </c>
      <c r="P37" s="75">
        <f t="shared" si="10"/>
        <v>41.673731903705836</v>
      </c>
      <c r="Q37" s="85"/>
      <c r="R37" s="85"/>
      <c r="S37" s="22">
        <v>12961.7</v>
      </c>
      <c r="T37" s="22">
        <v>11446.31</v>
      </c>
      <c r="U37" s="26">
        <v>0</v>
      </c>
      <c r="V37" s="22"/>
      <c r="W37" s="22"/>
      <c r="X37" s="197">
        <v>3</v>
      </c>
      <c r="Y37" s="197"/>
    </row>
    <row r="38" spans="1:26" s="164" customFormat="1" ht="42" customHeight="1" x14ac:dyDescent="0.25">
      <c r="A38" s="273"/>
      <c r="B38" s="271"/>
      <c r="C38" s="27" t="s">
        <v>254</v>
      </c>
      <c r="D38" s="24"/>
      <c r="E38" s="24"/>
      <c r="F38" s="24"/>
      <c r="G38" s="24"/>
      <c r="H38" s="29">
        <f>I38+J38+K38</f>
        <v>48.96</v>
      </c>
      <c r="I38" s="29">
        <v>0</v>
      </c>
      <c r="J38" s="29">
        <v>47.49</v>
      </c>
      <c r="K38" s="29">
        <v>1.47</v>
      </c>
      <c r="L38" s="29">
        <f>M38+N38+O38</f>
        <v>48.96</v>
      </c>
      <c r="M38" s="29">
        <v>0</v>
      </c>
      <c r="N38" s="29">
        <v>47.49</v>
      </c>
      <c r="O38" s="29">
        <v>1.47</v>
      </c>
      <c r="P38" s="78">
        <f t="shared" si="10"/>
        <v>100</v>
      </c>
      <c r="Q38" s="255" t="s">
        <v>259</v>
      </c>
      <c r="R38" s="255" t="s">
        <v>259</v>
      </c>
      <c r="S38" s="184"/>
      <c r="T38" s="184"/>
      <c r="U38" s="200"/>
      <c r="V38" s="22"/>
      <c r="W38" s="22"/>
      <c r="X38" s="180"/>
      <c r="Y38" s="180"/>
    </row>
    <row r="39" spans="1:26" s="164" customFormat="1" ht="36" hidden="1" customHeight="1" x14ac:dyDescent="0.25">
      <c r="A39" s="121"/>
      <c r="B39" s="120" t="s">
        <v>158</v>
      </c>
      <c r="C39" s="120"/>
      <c r="D39" s="24"/>
      <c r="E39" s="24"/>
      <c r="F39" s="24"/>
      <c r="G39" s="24"/>
      <c r="H39" s="22"/>
      <c r="I39" s="22"/>
      <c r="J39" s="22"/>
      <c r="K39" s="22"/>
      <c r="L39" s="22"/>
      <c r="M39" s="22"/>
      <c r="N39" s="22"/>
      <c r="O39" s="22"/>
      <c r="P39" s="75"/>
      <c r="Q39" s="84"/>
      <c r="R39" s="84"/>
      <c r="S39" s="287"/>
      <c r="T39" s="287"/>
      <c r="U39" s="315"/>
      <c r="V39" s="22"/>
      <c r="W39" s="22"/>
      <c r="X39" s="265"/>
      <c r="Y39" s="265"/>
    </row>
    <row r="40" spans="1:26" s="164" customFormat="1" ht="28.5" hidden="1" customHeight="1" x14ac:dyDescent="0.25">
      <c r="A40" s="284" t="s">
        <v>151</v>
      </c>
      <c r="B40" s="297" t="s">
        <v>159</v>
      </c>
      <c r="C40" s="188" t="s">
        <v>243</v>
      </c>
      <c r="D40" s="24"/>
      <c r="E40" s="24"/>
      <c r="F40" s="24"/>
      <c r="G40" s="24"/>
      <c r="H40" s="22">
        <f>I40+J40+K40</f>
        <v>0</v>
      </c>
      <c r="I40" s="22">
        <v>0</v>
      </c>
      <c r="J40" s="22"/>
      <c r="K40" s="22"/>
      <c r="L40" s="22">
        <f>M40+N40+O40</f>
        <v>0</v>
      </c>
      <c r="M40" s="22">
        <v>0</v>
      </c>
      <c r="N40" s="22"/>
      <c r="O40" s="22"/>
      <c r="P40" s="75" t="str">
        <f t="shared" si="10"/>
        <v/>
      </c>
      <c r="Q40" s="84"/>
      <c r="R40" s="84"/>
      <c r="S40" s="288"/>
      <c r="T40" s="288"/>
      <c r="U40" s="337"/>
      <c r="V40" s="22"/>
      <c r="W40" s="22"/>
      <c r="X40" s="327"/>
      <c r="Y40" s="327"/>
    </row>
    <row r="41" spans="1:26" s="164" customFormat="1" ht="36.75" hidden="1" customHeight="1" x14ac:dyDescent="0.25">
      <c r="A41" s="285"/>
      <c r="B41" s="298"/>
      <c r="C41" s="188" t="s">
        <v>198</v>
      </c>
      <c r="D41" s="24"/>
      <c r="E41" s="24"/>
      <c r="F41" s="24"/>
      <c r="G41" s="24"/>
      <c r="H41" s="22">
        <f t="shared" ref="H41:H47" si="18">I41+J41+K41</f>
        <v>0</v>
      </c>
      <c r="I41" s="22">
        <v>0</v>
      </c>
      <c r="J41" s="22"/>
      <c r="K41" s="22"/>
      <c r="L41" s="22">
        <f t="shared" ref="L41:L45" si="19">M41+N41+O41</f>
        <v>0</v>
      </c>
      <c r="M41" s="22">
        <v>0</v>
      </c>
      <c r="N41" s="22"/>
      <c r="O41" s="22"/>
      <c r="P41" s="75" t="str">
        <f t="shared" si="10"/>
        <v/>
      </c>
      <c r="Q41" s="84"/>
      <c r="R41" s="84"/>
      <c r="S41" s="288"/>
      <c r="T41" s="288"/>
      <c r="U41" s="337"/>
      <c r="V41" s="22"/>
      <c r="W41" s="22"/>
      <c r="X41" s="327"/>
      <c r="Y41" s="327"/>
    </row>
    <row r="42" spans="1:26" s="164" customFormat="1" ht="29.25" hidden="1" customHeight="1" x14ac:dyDescent="0.25">
      <c r="A42" s="286"/>
      <c r="B42" s="299"/>
      <c r="C42" s="188" t="s">
        <v>199</v>
      </c>
      <c r="D42" s="24"/>
      <c r="E42" s="24"/>
      <c r="F42" s="24"/>
      <c r="G42" s="24"/>
      <c r="H42" s="22">
        <f t="shared" si="18"/>
        <v>0</v>
      </c>
      <c r="I42" s="22">
        <v>0</v>
      </c>
      <c r="J42" s="22"/>
      <c r="K42" s="22"/>
      <c r="L42" s="22">
        <f t="shared" si="19"/>
        <v>0</v>
      </c>
      <c r="M42" s="22">
        <v>0</v>
      </c>
      <c r="N42" s="22"/>
      <c r="O42" s="22"/>
      <c r="P42" s="75" t="str">
        <f t="shared" si="10"/>
        <v/>
      </c>
      <c r="Q42" s="84"/>
      <c r="R42" s="84"/>
      <c r="S42" s="289"/>
      <c r="T42" s="289"/>
      <c r="U42" s="316"/>
      <c r="V42" s="22"/>
      <c r="W42" s="22"/>
      <c r="X42" s="266"/>
      <c r="Y42" s="266"/>
    </row>
    <row r="43" spans="1:26" s="164" customFormat="1" ht="29.25" hidden="1" customHeight="1" x14ac:dyDescent="0.25">
      <c r="A43" s="284" t="s">
        <v>127</v>
      </c>
      <c r="B43" s="297" t="s">
        <v>160</v>
      </c>
      <c r="C43" s="188" t="s">
        <v>200</v>
      </c>
      <c r="D43" s="24"/>
      <c r="E43" s="24"/>
      <c r="F43" s="24"/>
      <c r="G43" s="24"/>
      <c r="H43" s="22">
        <f>I43+J43+K43</f>
        <v>0</v>
      </c>
      <c r="I43" s="22">
        <v>0</v>
      </c>
      <c r="J43" s="22"/>
      <c r="K43" s="22"/>
      <c r="L43" s="209">
        <f>M43+N43+O43</f>
        <v>0</v>
      </c>
      <c r="M43" s="210">
        <v>0</v>
      </c>
      <c r="N43" s="210"/>
      <c r="O43" s="210"/>
      <c r="P43" s="75" t="str">
        <f t="shared" si="10"/>
        <v/>
      </c>
      <c r="Q43" s="84"/>
      <c r="R43" s="84"/>
      <c r="S43" s="185"/>
      <c r="T43" s="185"/>
      <c r="U43" s="201"/>
      <c r="V43" s="22"/>
      <c r="W43" s="22"/>
      <c r="X43" s="181"/>
      <c r="Y43" s="181"/>
    </row>
    <row r="44" spans="1:26" s="164" customFormat="1" ht="29.25" hidden="1" customHeight="1" x14ac:dyDescent="0.25">
      <c r="A44" s="286"/>
      <c r="B44" s="299"/>
      <c r="C44" s="188" t="s">
        <v>201</v>
      </c>
      <c r="D44" s="24"/>
      <c r="E44" s="24"/>
      <c r="F44" s="24"/>
      <c r="G44" s="24"/>
      <c r="H44" s="22">
        <f>I44+J44+K44</f>
        <v>0</v>
      </c>
      <c r="I44" s="22">
        <v>0</v>
      </c>
      <c r="J44" s="22"/>
      <c r="K44" s="22"/>
      <c r="L44" s="209">
        <f>M44+N44+O44</f>
        <v>0</v>
      </c>
      <c r="M44" s="210">
        <v>0</v>
      </c>
      <c r="N44" s="210"/>
      <c r="O44" s="210"/>
      <c r="P44" s="75" t="str">
        <f t="shared" si="10"/>
        <v/>
      </c>
      <c r="Q44" s="84"/>
      <c r="R44" s="84"/>
      <c r="S44" s="185"/>
      <c r="T44" s="185"/>
      <c r="U44" s="201"/>
      <c r="V44" s="22"/>
      <c r="W44" s="22"/>
      <c r="X44" s="181"/>
      <c r="Y44" s="181"/>
    </row>
    <row r="45" spans="1:26" s="164" customFormat="1" ht="36.75" customHeight="1" x14ac:dyDescent="0.25">
      <c r="A45" s="272"/>
      <c r="B45" s="270"/>
      <c r="C45" s="205" t="s">
        <v>40</v>
      </c>
      <c r="D45" s="24">
        <v>42736</v>
      </c>
      <c r="E45" s="24">
        <v>43100</v>
      </c>
      <c r="F45" s="24">
        <v>42736</v>
      </c>
      <c r="G45" s="24">
        <v>43100</v>
      </c>
      <c r="H45" s="22">
        <f t="shared" si="18"/>
        <v>87433.7</v>
      </c>
      <c r="I45" s="22">
        <v>0</v>
      </c>
      <c r="J45" s="22">
        <v>60518.01</v>
      </c>
      <c r="K45" s="22">
        <v>26915.69</v>
      </c>
      <c r="L45" s="22">
        <f t="shared" si="19"/>
        <v>44482.200000000004</v>
      </c>
      <c r="M45" s="22">
        <v>0</v>
      </c>
      <c r="N45" s="262">
        <f>27361.58-0.01</f>
        <v>27361.570000000003</v>
      </c>
      <c r="O45" s="22">
        <v>17120.63</v>
      </c>
      <c r="P45" s="75">
        <f t="shared" si="10"/>
        <v>50.875348978711877</v>
      </c>
      <c r="Q45" s="85"/>
      <c r="R45" s="85"/>
      <c r="S45" s="22">
        <v>5850</v>
      </c>
      <c r="T45" s="22">
        <v>1604.1</v>
      </c>
      <c r="U45" s="26">
        <v>4245.8999999999996</v>
      </c>
      <c r="V45" s="22"/>
      <c r="W45" s="22"/>
      <c r="X45" s="197">
        <v>3</v>
      </c>
      <c r="Y45" s="197"/>
    </row>
    <row r="46" spans="1:26" s="164" customFormat="1" ht="38.25" customHeight="1" x14ac:dyDescent="0.25">
      <c r="A46" s="273"/>
      <c r="B46" s="271"/>
      <c r="C46" s="27" t="s">
        <v>254</v>
      </c>
      <c r="D46" s="28" t="s">
        <v>33</v>
      </c>
      <c r="E46" s="28">
        <v>42825</v>
      </c>
      <c r="F46" s="28">
        <v>42736</v>
      </c>
      <c r="G46" s="28">
        <v>42816</v>
      </c>
      <c r="H46" s="29">
        <f t="shared" si="18"/>
        <v>111.7</v>
      </c>
      <c r="I46" s="29">
        <v>0</v>
      </c>
      <c r="J46" s="29">
        <v>111.7</v>
      </c>
      <c r="K46" s="29">
        <v>0</v>
      </c>
      <c r="L46" s="22">
        <f t="shared" si="12"/>
        <v>111.7</v>
      </c>
      <c r="M46" s="29">
        <v>0</v>
      </c>
      <c r="N46" s="29">
        <v>111.7</v>
      </c>
      <c r="O46" s="29">
        <v>0</v>
      </c>
      <c r="P46" s="75">
        <f t="shared" si="10"/>
        <v>100</v>
      </c>
      <c r="Q46" s="255" t="s">
        <v>259</v>
      </c>
      <c r="R46" s="255" t="s">
        <v>259</v>
      </c>
      <c r="S46" s="29"/>
      <c r="T46" s="29"/>
      <c r="U46" s="30"/>
      <c r="V46" s="22"/>
      <c r="W46" s="22"/>
      <c r="X46" s="31"/>
      <c r="Y46" s="22"/>
    </row>
    <row r="47" spans="1:26" s="164" customFormat="1" ht="39" customHeight="1" x14ac:dyDescent="0.25">
      <c r="A47" s="272"/>
      <c r="B47" s="280"/>
      <c r="C47" s="205" t="s">
        <v>41</v>
      </c>
      <c r="D47" s="211">
        <v>42736</v>
      </c>
      <c r="E47" s="211">
        <v>43100</v>
      </c>
      <c r="F47" s="211">
        <v>42736</v>
      </c>
      <c r="G47" s="211">
        <v>43100</v>
      </c>
      <c r="H47" s="22">
        <f t="shared" si="18"/>
        <v>107947.62</v>
      </c>
      <c r="I47" s="184">
        <v>0</v>
      </c>
      <c r="J47" s="249">
        <v>63802.55</v>
      </c>
      <c r="K47" s="184">
        <v>44145.07</v>
      </c>
      <c r="L47" s="184">
        <f>M47+O47+N47</f>
        <v>62562.35</v>
      </c>
      <c r="M47" s="184">
        <v>0</v>
      </c>
      <c r="N47" s="184">
        <v>59820.77</v>
      </c>
      <c r="O47" s="263">
        <f>2741.59-0.01</f>
        <v>2741.58</v>
      </c>
      <c r="P47" s="212">
        <f t="shared" si="10"/>
        <v>57.956210613999644</v>
      </c>
      <c r="Q47" s="84"/>
      <c r="R47" s="84"/>
      <c r="S47" s="184">
        <v>12495.6</v>
      </c>
      <c r="T47" s="184">
        <v>10945.99</v>
      </c>
      <c r="U47" s="200">
        <v>0</v>
      </c>
      <c r="V47" s="184"/>
      <c r="W47" s="184"/>
      <c r="X47" s="180">
        <v>2</v>
      </c>
      <c r="Y47" s="180"/>
    </row>
    <row r="48" spans="1:26" s="164" customFormat="1" ht="39.75" hidden="1" customHeight="1" x14ac:dyDescent="0.25">
      <c r="A48" s="273"/>
      <c r="B48" s="271"/>
      <c r="C48" s="213" t="s">
        <v>254</v>
      </c>
      <c r="D48" s="214"/>
      <c r="E48" s="214"/>
      <c r="F48" s="214"/>
      <c r="G48" s="214">
        <v>43100</v>
      </c>
      <c r="H48" s="185">
        <f t="shared" si="11"/>
        <v>0</v>
      </c>
      <c r="I48" s="29">
        <v>0</v>
      </c>
      <c r="J48" s="29"/>
      <c r="K48" s="29"/>
      <c r="L48" s="22">
        <f t="shared" si="12"/>
        <v>0</v>
      </c>
      <c r="M48" s="29">
        <v>0</v>
      </c>
      <c r="N48" s="29"/>
      <c r="O48" s="44"/>
      <c r="P48" s="75" t="str">
        <f t="shared" si="10"/>
        <v/>
      </c>
      <c r="Q48" s="84"/>
      <c r="R48" s="84"/>
      <c r="S48" s="29"/>
      <c r="T48" s="29"/>
      <c r="U48" s="30"/>
      <c r="V48" s="22"/>
      <c r="W48" s="22"/>
      <c r="X48" s="31"/>
      <c r="Y48" s="22"/>
    </row>
    <row r="49" spans="1:26" s="164" customFormat="1" ht="39.75" customHeight="1" x14ac:dyDescent="0.25">
      <c r="A49" s="192"/>
      <c r="B49" s="120" t="s">
        <v>158</v>
      </c>
      <c r="C49" s="213"/>
      <c r="D49" s="214"/>
      <c r="E49" s="214"/>
      <c r="F49" s="214"/>
      <c r="G49" s="214"/>
      <c r="H49" s="185"/>
      <c r="I49" s="29"/>
      <c r="J49" s="29"/>
      <c r="K49" s="29"/>
      <c r="L49" s="22"/>
      <c r="M49" s="29"/>
      <c r="N49" s="29"/>
      <c r="O49" s="44"/>
      <c r="P49" s="75"/>
      <c r="Q49" s="84"/>
      <c r="R49" s="84"/>
      <c r="S49" s="29"/>
      <c r="T49" s="29"/>
      <c r="U49" s="30"/>
      <c r="V49" s="22"/>
      <c r="W49" s="22"/>
      <c r="X49" s="31"/>
      <c r="Y49" s="22"/>
    </row>
    <row r="50" spans="1:26" s="164" customFormat="1" ht="62.25" hidden="1" customHeight="1" x14ac:dyDescent="0.25">
      <c r="A50" s="192" t="s">
        <v>151</v>
      </c>
      <c r="B50" s="215" t="s">
        <v>156</v>
      </c>
      <c r="C50" s="216" t="s">
        <v>203</v>
      </c>
      <c r="D50" s="214"/>
      <c r="E50" s="214"/>
      <c r="F50" s="214"/>
      <c r="G50" s="214"/>
      <c r="H50" s="185">
        <f>I50+J50+K50</f>
        <v>0</v>
      </c>
      <c r="I50" s="22">
        <v>0</v>
      </c>
      <c r="J50" s="21"/>
      <c r="K50" s="210"/>
      <c r="L50" s="22">
        <f>M50+N50+O50</f>
        <v>0</v>
      </c>
      <c r="M50" s="22">
        <v>0</v>
      </c>
      <c r="N50" s="22"/>
      <c r="O50" s="43"/>
      <c r="P50" s="212" t="str">
        <f t="shared" si="10"/>
        <v/>
      </c>
      <c r="Q50" s="84"/>
      <c r="R50" s="84"/>
      <c r="S50" s="29"/>
      <c r="T50" s="29"/>
      <c r="U50" s="30"/>
      <c r="V50" s="22"/>
      <c r="W50" s="22"/>
      <c r="X50" s="31"/>
      <c r="Y50" s="22"/>
    </row>
    <row r="51" spans="1:26" s="164" customFormat="1" ht="30.75" customHeight="1" x14ac:dyDescent="0.25">
      <c r="A51" s="253" t="s">
        <v>151</v>
      </c>
      <c r="B51" s="215" t="s">
        <v>162</v>
      </c>
      <c r="C51" s="217" t="s">
        <v>261</v>
      </c>
      <c r="D51" s="214"/>
      <c r="E51" s="214"/>
      <c r="F51" s="214"/>
      <c r="G51" s="214"/>
      <c r="H51" s="185">
        <f t="shared" ref="H51:H52" si="20">I51+J51+K51</f>
        <v>23819.439999999999</v>
      </c>
      <c r="I51" s="22">
        <v>0</v>
      </c>
      <c r="J51" s="21" t="s">
        <v>262</v>
      </c>
      <c r="K51" s="210">
        <v>23819.439999999999</v>
      </c>
      <c r="L51" s="22">
        <f t="shared" ref="L51:L52" si="21">M51+N51+O51</f>
        <v>0</v>
      </c>
      <c r="M51" s="22">
        <v>0</v>
      </c>
      <c r="N51" s="22">
        <v>0</v>
      </c>
      <c r="O51" s="43">
        <v>0</v>
      </c>
      <c r="P51" s="212">
        <f t="shared" si="10"/>
        <v>0</v>
      </c>
      <c r="Q51" s="84"/>
      <c r="R51" s="84"/>
      <c r="S51" s="29"/>
      <c r="T51" s="29"/>
      <c r="U51" s="30"/>
      <c r="V51" s="22"/>
      <c r="W51" s="22"/>
      <c r="X51" s="31"/>
      <c r="Y51" s="22"/>
    </row>
    <row r="52" spans="1:26" s="164" customFormat="1" ht="48.75" hidden="1" customHeight="1" x14ac:dyDescent="0.25">
      <c r="A52" s="192" t="s">
        <v>60</v>
      </c>
      <c r="B52" s="215" t="s">
        <v>163</v>
      </c>
      <c r="C52" s="216" t="s">
        <v>204</v>
      </c>
      <c r="D52" s="214"/>
      <c r="E52" s="214"/>
      <c r="F52" s="214"/>
      <c r="G52" s="214"/>
      <c r="H52" s="185">
        <f t="shared" si="20"/>
        <v>0</v>
      </c>
      <c r="I52" s="22">
        <v>0</v>
      </c>
      <c r="J52" s="21"/>
      <c r="K52" s="210"/>
      <c r="L52" s="22">
        <f t="shared" si="21"/>
        <v>0</v>
      </c>
      <c r="M52" s="22">
        <v>0</v>
      </c>
      <c r="N52" s="22"/>
      <c r="O52" s="43"/>
      <c r="P52" s="212" t="str">
        <f t="shared" si="10"/>
        <v/>
      </c>
      <c r="Q52" s="84"/>
      <c r="R52" s="84"/>
      <c r="S52" s="29"/>
      <c r="T52" s="29"/>
      <c r="U52" s="30"/>
      <c r="V52" s="22"/>
      <c r="W52" s="22"/>
      <c r="X52" s="31"/>
      <c r="Y52" s="22"/>
    </row>
    <row r="53" spans="1:26" s="164" customFormat="1" ht="53.25" customHeight="1" x14ac:dyDescent="0.25">
      <c r="A53" s="192"/>
      <c r="B53" s="83"/>
      <c r="C53" s="205" t="s">
        <v>42</v>
      </c>
      <c r="D53" s="24">
        <v>42736</v>
      </c>
      <c r="E53" s="24">
        <v>43100</v>
      </c>
      <c r="F53" s="24">
        <v>42736</v>
      </c>
      <c r="G53" s="24">
        <v>43100</v>
      </c>
      <c r="H53" s="22">
        <f t="shared" si="11"/>
        <v>99547.6</v>
      </c>
      <c r="I53" s="22">
        <v>0</v>
      </c>
      <c r="J53" s="22">
        <v>57350.18</v>
      </c>
      <c r="K53" s="22">
        <v>42197.42</v>
      </c>
      <c r="L53" s="22">
        <f t="shared" si="12"/>
        <v>55975.77</v>
      </c>
      <c r="M53" s="22">
        <v>0</v>
      </c>
      <c r="N53" s="22">
        <v>42922.46</v>
      </c>
      <c r="O53" s="22">
        <v>13053.31</v>
      </c>
      <c r="P53" s="75">
        <f t="shared" si="10"/>
        <v>56.230155222225342</v>
      </c>
      <c r="Q53" s="85"/>
      <c r="R53" s="85"/>
      <c r="S53" s="22">
        <v>16018.11</v>
      </c>
      <c r="T53" s="22">
        <v>15287.33</v>
      </c>
      <c r="U53" s="26">
        <v>0</v>
      </c>
      <c r="V53" s="22"/>
      <c r="W53" s="22"/>
      <c r="X53" s="197">
        <v>3</v>
      </c>
      <c r="Y53" s="197"/>
    </row>
    <row r="54" spans="1:26" s="164" customFormat="1" ht="36.75" customHeight="1" x14ac:dyDescent="0.25">
      <c r="A54" s="218"/>
      <c r="B54" s="82"/>
      <c r="C54" s="27" t="s">
        <v>254</v>
      </c>
      <c r="D54" s="24"/>
      <c r="E54" s="24"/>
      <c r="F54" s="24"/>
      <c r="G54" s="24"/>
      <c r="H54" s="29">
        <f>I54+J54+K54</f>
        <v>0</v>
      </c>
      <c r="I54" s="29">
        <v>0</v>
      </c>
      <c r="J54" s="29"/>
      <c r="K54" s="29"/>
      <c r="L54" s="29">
        <f>M54+N54+O54</f>
        <v>0</v>
      </c>
      <c r="M54" s="29">
        <v>0</v>
      </c>
      <c r="N54" s="29"/>
      <c r="O54" s="29"/>
      <c r="P54" s="78" t="str">
        <f t="shared" si="10"/>
        <v/>
      </c>
      <c r="Q54" s="84" t="s">
        <v>259</v>
      </c>
      <c r="R54" s="84" t="s">
        <v>259</v>
      </c>
      <c r="S54" s="22"/>
      <c r="T54" s="22"/>
      <c r="U54" s="26"/>
      <c r="V54" s="22"/>
      <c r="W54" s="22"/>
      <c r="X54" s="197"/>
      <c r="Y54" s="197"/>
    </row>
    <row r="55" spans="1:26" s="164" customFormat="1" ht="33.75" customHeight="1" x14ac:dyDescent="0.25">
      <c r="A55" s="272" t="s">
        <v>34</v>
      </c>
      <c r="B55" s="306" t="s">
        <v>35</v>
      </c>
      <c r="C55" s="61" t="s">
        <v>31</v>
      </c>
      <c r="D55" s="219"/>
      <c r="E55" s="219"/>
      <c r="F55" s="219"/>
      <c r="G55" s="219"/>
      <c r="H55" s="63">
        <f>I55+J55+K55</f>
        <v>1167275.75</v>
      </c>
      <c r="I55" s="63">
        <f t="shared" ref="I55:O55" si="22">I56+I78+I91+I97+I102+I103+I110</f>
        <v>0</v>
      </c>
      <c r="J55" s="63">
        <f t="shared" si="22"/>
        <v>1080133.25</v>
      </c>
      <c r="K55" s="63">
        <f t="shared" si="22"/>
        <v>87142.5</v>
      </c>
      <c r="L55" s="63">
        <f t="shared" si="22"/>
        <v>0</v>
      </c>
      <c r="M55" s="63">
        <f t="shared" si="22"/>
        <v>0</v>
      </c>
      <c r="N55" s="63">
        <f t="shared" si="22"/>
        <v>0</v>
      </c>
      <c r="O55" s="63">
        <f t="shared" si="22"/>
        <v>0</v>
      </c>
      <c r="P55" s="80">
        <f t="shared" si="10"/>
        <v>0</v>
      </c>
      <c r="Q55" s="274" t="s">
        <v>269</v>
      </c>
      <c r="R55" s="275" t="s">
        <v>279</v>
      </c>
      <c r="S55" s="46">
        <f t="shared" ref="S55:X55" si="23">SUM(S56:S110)</f>
        <v>1146814.75</v>
      </c>
      <c r="T55" s="46">
        <f t="shared" si="23"/>
        <v>12020.06</v>
      </c>
      <c r="U55" s="46">
        <f t="shared" si="23"/>
        <v>77058.8</v>
      </c>
      <c r="V55" s="46">
        <f t="shared" si="23"/>
        <v>0</v>
      </c>
      <c r="W55" s="46">
        <f t="shared" si="23"/>
        <v>0</v>
      </c>
      <c r="X55" s="118">
        <f t="shared" si="23"/>
        <v>3</v>
      </c>
      <c r="Y55" s="167"/>
    </row>
    <row r="56" spans="1:26" s="164" customFormat="1" ht="51" customHeight="1" x14ac:dyDescent="0.25">
      <c r="A56" s="326"/>
      <c r="B56" s="307"/>
      <c r="C56" s="205" t="s">
        <v>36</v>
      </c>
      <c r="D56" s="24">
        <v>42736</v>
      </c>
      <c r="E56" s="24">
        <v>43100</v>
      </c>
      <c r="F56" s="24">
        <v>42736</v>
      </c>
      <c r="G56" s="24">
        <v>43100</v>
      </c>
      <c r="H56" s="22">
        <f>I56+J56+K56</f>
        <v>1073211</v>
      </c>
      <c r="I56" s="22">
        <v>0</v>
      </c>
      <c r="J56" s="22">
        <f>20461+1052750</f>
        <v>1073211</v>
      </c>
      <c r="K56" s="22">
        <v>0</v>
      </c>
      <c r="L56" s="22">
        <f>M56+N56+O56</f>
        <v>0</v>
      </c>
      <c r="M56" s="22">
        <v>0</v>
      </c>
      <c r="N56" s="22">
        <v>0</v>
      </c>
      <c r="O56" s="22">
        <v>0</v>
      </c>
      <c r="P56" s="75">
        <f t="shared" si="10"/>
        <v>0</v>
      </c>
      <c r="Q56" s="274"/>
      <c r="R56" s="277"/>
      <c r="S56" s="22">
        <v>1052750</v>
      </c>
      <c r="T56" s="22">
        <v>0</v>
      </c>
      <c r="U56" s="22">
        <v>0</v>
      </c>
      <c r="V56" s="22"/>
      <c r="W56" s="22"/>
      <c r="X56" s="197">
        <v>0</v>
      </c>
      <c r="Y56" s="197"/>
      <c r="Z56" s="168"/>
    </row>
    <row r="57" spans="1:26" s="164" customFormat="1" ht="40.5" hidden="1" customHeight="1" x14ac:dyDescent="0.25">
      <c r="A57" s="121"/>
      <c r="B57" s="120" t="s">
        <v>158</v>
      </c>
      <c r="C57" s="205"/>
      <c r="D57" s="24"/>
      <c r="E57" s="24"/>
      <c r="F57" s="24"/>
      <c r="G57" s="24"/>
      <c r="H57" s="22"/>
      <c r="I57" s="22"/>
      <c r="J57" s="22"/>
      <c r="K57" s="22"/>
      <c r="L57" s="22"/>
      <c r="M57" s="22"/>
      <c r="N57" s="22"/>
      <c r="O57" s="22"/>
      <c r="P57" s="75"/>
      <c r="Q57" s="274"/>
      <c r="R57" s="277"/>
      <c r="S57" s="287"/>
      <c r="T57" s="287"/>
      <c r="U57" s="287"/>
      <c r="V57" s="22"/>
      <c r="W57" s="22"/>
      <c r="X57" s="265"/>
      <c r="Y57" s="265"/>
    </row>
    <row r="58" spans="1:26" s="164" customFormat="1" ht="19.5" hidden="1" customHeight="1" x14ac:dyDescent="0.25">
      <c r="A58" s="284" t="s">
        <v>151</v>
      </c>
      <c r="B58" s="290" t="s">
        <v>157</v>
      </c>
      <c r="C58" s="149" t="s">
        <v>205</v>
      </c>
      <c r="D58" s="123"/>
      <c r="E58" s="123"/>
      <c r="F58" s="123"/>
      <c r="G58" s="123"/>
      <c r="H58" s="124">
        <f>I58+J58+K58</f>
        <v>0</v>
      </c>
      <c r="I58" s="124">
        <v>0</v>
      </c>
      <c r="J58" s="148"/>
      <c r="K58" s="150"/>
      <c r="L58" s="124">
        <f>M58+N58+O58</f>
        <v>0</v>
      </c>
      <c r="M58" s="124">
        <v>0</v>
      </c>
      <c r="N58" s="148">
        <v>0</v>
      </c>
      <c r="O58" s="150">
        <v>0</v>
      </c>
      <c r="P58" s="75" t="str">
        <f t="shared" si="10"/>
        <v/>
      </c>
      <c r="Q58" s="274"/>
      <c r="R58" s="277"/>
      <c r="S58" s="288"/>
      <c r="T58" s="288"/>
      <c r="U58" s="288"/>
      <c r="V58" s="22"/>
      <c r="W58" s="22"/>
      <c r="X58" s="327"/>
      <c r="Y58" s="327"/>
    </row>
    <row r="59" spans="1:26" s="164" customFormat="1" ht="19.5" hidden="1" customHeight="1" x14ac:dyDescent="0.25">
      <c r="A59" s="285"/>
      <c r="B59" s="291"/>
      <c r="C59" s="149" t="s">
        <v>206</v>
      </c>
      <c r="D59" s="123"/>
      <c r="E59" s="123"/>
      <c r="F59" s="123"/>
      <c r="G59" s="123"/>
      <c r="H59" s="124">
        <f>I59+J59+K59</f>
        <v>0</v>
      </c>
      <c r="I59" s="124">
        <v>0</v>
      </c>
      <c r="J59" s="148"/>
      <c r="K59" s="150"/>
      <c r="L59" s="124">
        <f>M59+N59+O59</f>
        <v>0</v>
      </c>
      <c r="M59" s="124">
        <v>0</v>
      </c>
      <c r="N59" s="148">
        <v>0</v>
      </c>
      <c r="O59" s="150">
        <v>0</v>
      </c>
      <c r="P59" s="75" t="str">
        <f t="shared" si="10"/>
        <v/>
      </c>
      <c r="Q59" s="274"/>
      <c r="R59" s="277"/>
      <c r="S59" s="288"/>
      <c r="T59" s="288"/>
      <c r="U59" s="288"/>
      <c r="V59" s="22"/>
      <c r="W59" s="22"/>
      <c r="X59" s="327"/>
      <c r="Y59" s="327"/>
    </row>
    <row r="60" spans="1:26" s="164" customFormat="1" ht="19.5" hidden="1" customHeight="1" x14ac:dyDescent="0.25">
      <c r="A60" s="285"/>
      <c r="B60" s="291"/>
      <c r="C60" s="149" t="s">
        <v>207</v>
      </c>
      <c r="D60" s="123"/>
      <c r="E60" s="123"/>
      <c r="F60" s="123"/>
      <c r="G60" s="123"/>
      <c r="H60" s="124">
        <f t="shared" ref="H60:H78" si="24">I60+J60+K60</f>
        <v>0</v>
      </c>
      <c r="I60" s="124">
        <v>0</v>
      </c>
      <c r="J60" s="148"/>
      <c r="K60" s="150"/>
      <c r="L60" s="124">
        <f t="shared" ref="L60:L61" si="25">M60+N60+O60</f>
        <v>0</v>
      </c>
      <c r="M60" s="124">
        <v>0</v>
      </c>
      <c r="N60" s="148"/>
      <c r="O60" s="150"/>
      <c r="P60" s="75" t="str">
        <f t="shared" si="10"/>
        <v/>
      </c>
      <c r="Q60" s="274"/>
      <c r="R60" s="277"/>
      <c r="S60" s="288"/>
      <c r="T60" s="288"/>
      <c r="U60" s="288"/>
      <c r="V60" s="22"/>
      <c r="W60" s="22"/>
      <c r="X60" s="327"/>
      <c r="Y60" s="327"/>
    </row>
    <row r="61" spans="1:26" s="164" customFormat="1" ht="19.5" hidden="1" customHeight="1" x14ac:dyDescent="0.25">
      <c r="A61" s="285"/>
      <c r="B61" s="291"/>
      <c r="C61" s="149" t="s">
        <v>208</v>
      </c>
      <c r="D61" s="123"/>
      <c r="E61" s="123"/>
      <c r="F61" s="123"/>
      <c r="G61" s="123"/>
      <c r="H61" s="124">
        <f t="shared" si="24"/>
        <v>0</v>
      </c>
      <c r="I61" s="124">
        <v>0</v>
      </c>
      <c r="J61" s="148"/>
      <c r="K61" s="150"/>
      <c r="L61" s="124">
        <f t="shared" si="25"/>
        <v>0</v>
      </c>
      <c r="M61" s="124">
        <v>0</v>
      </c>
      <c r="N61" s="148"/>
      <c r="O61" s="150"/>
      <c r="P61" s="75" t="str">
        <f t="shared" si="10"/>
        <v/>
      </c>
      <c r="Q61" s="274"/>
      <c r="R61" s="277"/>
      <c r="S61" s="288"/>
      <c r="T61" s="288"/>
      <c r="U61" s="288"/>
      <c r="V61" s="22"/>
      <c r="W61" s="22"/>
      <c r="X61" s="327"/>
      <c r="Y61" s="327"/>
    </row>
    <row r="62" spans="1:26" s="164" customFormat="1" ht="69" hidden="1" customHeight="1" x14ac:dyDescent="0.25">
      <c r="A62" s="286"/>
      <c r="B62" s="292"/>
      <c r="C62" s="151"/>
      <c r="D62" s="123"/>
      <c r="E62" s="123"/>
      <c r="F62" s="123"/>
      <c r="G62" s="123"/>
      <c r="H62" s="124">
        <f t="shared" si="24"/>
        <v>0</v>
      </c>
      <c r="I62" s="124">
        <v>0</v>
      </c>
      <c r="J62" s="148"/>
      <c r="K62" s="150"/>
      <c r="L62" s="124">
        <f t="shared" ref="L62:L78" si="26">M62+N62+O62</f>
        <v>0</v>
      </c>
      <c r="M62" s="124">
        <v>0</v>
      </c>
      <c r="N62" s="148"/>
      <c r="O62" s="150"/>
      <c r="P62" s="75" t="str">
        <f t="shared" si="10"/>
        <v/>
      </c>
      <c r="Q62" s="274"/>
      <c r="R62" s="277"/>
      <c r="S62" s="288"/>
      <c r="T62" s="288"/>
      <c r="U62" s="288"/>
      <c r="V62" s="22"/>
      <c r="W62" s="22"/>
      <c r="X62" s="327"/>
      <c r="Y62" s="327"/>
    </row>
    <row r="63" spans="1:26" s="164" customFormat="1" ht="36.75" hidden="1" customHeight="1" x14ac:dyDescent="0.25">
      <c r="A63" s="284" t="s">
        <v>127</v>
      </c>
      <c r="B63" s="290" t="s">
        <v>167</v>
      </c>
      <c r="C63" s="149" t="s">
        <v>209</v>
      </c>
      <c r="D63" s="123"/>
      <c r="E63" s="123"/>
      <c r="F63" s="123"/>
      <c r="G63" s="123"/>
      <c r="H63" s="124">
        <f t="shared" si="24"/>
        <v>0</v>
      </c>
      <c r="I63" s="124">
        <v>0</v>
      </c>
      <c r="J63" s="148"/>
      <c r="K63" s="150"/>
      <c r="L63" s="124">
        <f t="shared" si="26"/>
        <v>0</v>
      </c>
      <c r="M63" s="124">
        <v>0</v>
      </c>
      <c r="N63" s="148"/>
      <c r="O63" s="150"/>
      <c r="P63" s="75" t="str">
        <f t="shared" si="10"/>
        <v/>
      </c>
      <c r="Q63" s="274"/>
      <c r="R63" s="277"/>
      <c r="S63" s="288"/>
      <c r="T63" s="288"/>
      <c r="U63" s="288"/>
      <c r="V63" s="22"/>
      <c r="W63" s="22"/>
      <c r="X63" s="327"/>
      <c r="Y63" s="327"/>
    </row>
    <row r="64" spans="1:26" s="164" customFormat="1" ht="23.25" hidden="1" customHeight="1" x14ac:dyDescent="0.25">
      <c r="A64" s="285"/>
      <c r="B64" s="291"/>
      <c r="C64" s="149" t="s">
        <v>210</v>
      </c>
      <c r="D64" s="123"/>
      <c r="E64" s="123"/>
      <c r="F64" s="123"/>
      <c r="G64" s="123"/>
      <c r="H64" s="124">
        <f t="shared" si="24"/>
        <v>0</v>
      </c>
      <c r="I64" s="124">
        <v>0</v>
      </c>
      <c r="J64" s="148"/>
      <c r="K64" s="150"/>
      <c r="L64" s="124">
        <f t="shared" si="26"/>
        <v>0</v>
      </c>
      <c r="M64" s="124">
        <v>0</v>
      </c>
      <c r="N64" s="148"/>
      <c r="O64" s="150"/>
      <c r="P64" s="75" t="str">
        <f t="shared" si="10"/>
        <v/>
      </c>
      <c r="Q64" s="274"/>
      <c r="R64" s="277"/>
      <c r="S64" s="288"/>
      <c r="T64" s="288"/>
      <c r="U64" s="288"/>
      <c r="V64" s="22"/>
      <c r="W64" s="22"/>
      <c r="X64" s="327"/>
      <c r="Y64" s="327"/>
    </row>
    <row r="65" spans="1:25" s="164" customFormat="1" ht="36.75" hidden="1" customHeight="1" x14ac:dyDescent="0.25">
      <c r="A65" s="285"/>
      <c r="B65" s="291"/>
      <c r="C65" s="149" t="s">
        <v>211</v>
      </c>
      <c r="D65" s="123"/>
      <c r="E65" s="123"/>
      <c r="F65" s="123"/>
      <c r="G65" s="123"/>
      <c r="H65" s="124">
        <f t="shared" si="24"/>
        <v>0</v>
      </c>
      <c r="I65" s="124">
        <v>0</v>
      </c>
      <c r="J65" s="148"/>
      <c r="K65" s="150"/>
      <c r="L65" s="124">
        <f t="shared" si="26"/>
        <v>0</v>
      </c>
      <c r="M65" s="124">
        <v>0</v>
      </c>
      <c r="N65" s="148"/>
      <c r="O65" s="150"/>
      <c r="P65" s="75" t="str">
        <f t="shared" si="10"/>
        <v/>
      </c>
      <c r="Q65" s="274"/>
      <c r="R65" s="277"/>
      <c r="S65" s="288"/>
      <c r="T65" s="288"/>
      <c r="U65" s="288"/>
      <c r="V65" s="22"/>
      <c r="W65" s="22"/>
      <c r="X65" s="327"/>
      <c r="Y65" s="327"/>
    </row>
    <row r="66" spans="1:25" s="164" customFormat="1" ht="36.75" hidden="1" customHeight="1" x14ac:dyDescent="0.25">
      <c r="A66" s="285"/>
      <c r="B66" s="291"/>
      <c r="C66" s="149" t="s">
        <v>212</v>
      </c>
      <c r="D66" s="123"/>
      <c r="E66" s="123"/>
      <c r="F66" s="123"/>
      <c r="G66" s="123"/>
      <c r="H66" s="124">
        <f t="shared" si="24"/>
        <v>0</v>
      </c>
      <c r="I66" s="124">
        <v>0</v>
      </c>
      <c r="J66" s="148"/>
      <c r="K66" s="150"/>
      <c r="L66" s="124">
        <f t="shared" si="26"/>
        <v>0</v>
      </c>
      <c r="M66" s="124">
        <v>0</v>
      </c>
      <c r="N66" s="148"/>
      <c r="O66" s="150"/>
      <c r="P66" s="75" t="str">
        <f t="shared" si="10"/>
        <v/>
      </c>
      <c r="Q66" s="274"/>
      <c r="R66" s="277"/>
      <c r="S66" s="288"/>
      <c r="T66" s="288"/>
      <c r="U66" s="288"/>
      <c r="V66" s="22"/>
      <c r="W66" s="22"/>
      <c r="X66" s="327"/>
      <c r="Y66" s="327"/>
    </row>
    <row r="67" spans="1:25" s="164" customFormat="1" ht="49.5" hidden="1" customHeight="1" x14ac:dyDescent="0.25">
      <c r="A67" s="286"/>
      <c r="B67" s="292"/>
      <c r="C67" s="149" t="s">
        <v>213</v>
      </c>
      <c r="D67" s="123"/>
      <c r="E67" s="123"/>
      <c r="F67" s="123"/>
      <c r="G67" s="123"/>
      <c r="H67" s="124">
        <f t="shared" si="24"/>
        <v>0</v>
      </c>
      <c r="I67" s="124">
        <v>0</v>
      </c>
      <c r="J67" s="148"/>
      <c r="K67" s="150"/>
      <c r="L67" s="124">
        <f t="shared" si="26"/>
        <v>0</v>
      </c>
      <c r="M67" s="124">
        <v>0</v>
      </c>
      <c r="N67" s="148"/>
      <c r="O67" s="150"/>
      <c r="P67" s="75" t="str">
        <f t="shared" si="10"/>
        <v/>
      </c>
      <c r="Q67" s="274"/>
      <c r="R67" s="277"/>
      <c r="S67" s="288"/>
      <c r="T67" s="288"/>
      <c r="U67" s="288"/>
      <c r="V67" s="22"/>
      <c r="W67" s="22"/>
      <c r="X67" s="327"/>
      <c r="Y67" s="327"/>
    </row>
    <row r="68" spans="1:25" s="164" customFormat="1" ht="21.75" hidden="1" customHeight="1" x14ac:dyDescent="0.25">
      <c r="A68" s="284" t="s">
        <v>60</v>
      </c>
      <c r="B68" s="281" t="s">
        <v>215</v>
      </c>
      <c r="C68" s="220" t="s">
        <v>216</v>
      </c>
      <c r="D68" s="123"/>
      <c r="E68" s="123"/>
      <c r="F68" s="123"/>
      <c r="G68" s="123"/>
      <c r="H68" s="124">
        <f t="shared" si="24"/>
        <v>0</v>
      </c>
      <c r="I68" s="124">
        <v>0</v>
      </c>
      <c r="J68" s="148"/>
      <c r="K68" s="150"/>
      <c r="L68" s="124">
        <f t="shared" si="26"/>
        <v>0</v>
      </c>
      <c r="M68" s="124">
        <v>0</v>
      </c>
      <c r="N68" s="148"/>
      <c r="O68" s="150"/>
      <c r="P68" s="75" t="str">
        <f t="shared" si="10"/>
        <v/>
      </c>
      <c r="Q68" s="274"/>
      <c r="R68" s="277"/>
      <c r="S68" s="288"/>
      <c r="T68" s="288"/>
      <c r="U68" s="288"/>
      <c r="V68" s="22"/>
      <c r="W68" s="22"/>
      <c r="X68" s="327"/>
      <c r="Y68" s="327"/>
    </row>
    <row r="69" spans="1:25" s="164" customFormat="1" ht="55.5" hidden="1" customHeight="1" x14ac:dyDescent="0.25">
      <c r="A69" s="285"/>
      <c r="B69" s="282"/>
      <c r="C69" s="149" t="s">
        <v>248</v>
      </c>
      <c r="D69" s="123"/>
      <c r="E69" s="123"/>
      <c r="F69" s="123"/>
      <c r="G69" s="123"/>
      <c r="H69" s="124">
        <f t="shared" ref="H69" si="27">I69+J69+K69</f>
        <v>0</v>
      </c>
      <c r="I69" s="124">
        <v>0</v>
      </c>
      <c r="J69" s="148"/>
      <c r="K69" s="150"/>
      <c r="L69" s="124">
        <f t="shared" ref="L69" si="28">M69+N69+O69</f>
        <v>0</v>
      </c>
      <c r="M69" s="124">
        <v>0</v>
      </c>
      <c r="N69" s="148"/>
      <c r="O69" s="150"/>
      <c r="P69" s="75" t="str">
        <f t="shared" ref="P69" si="29">IF(H69=0,"",L69/H69*100)</f>
        <v/>
      </c>
      <c r="Q69" s="274"/>
      <c r="R69" s="277"/>
      <c r="S69" s="288"/>
      <c r="T69" s="288"/>
      <c r="U69" s="288"/>
      <c r="V69" s="22"/>
      <c r="W69" s="22"/>
      <c r="X69" s="327"/>
      <c r="Y69" s="327"/>
    </row>
    <row r="70" spans="1:25" s="164" customFormat="1" ht="55.5" hidden="1" customHeight="1" x14ac:dyDescent="0.25">
      <c r="A70" s="285"/>
      <c r="B70" s="282"/>
      <c r="C70" s="149" t="s">
        <v>249</v>
      </c>
      <c r="D70" s="123"/>
      <c r="E70" s="123"/>
      <c r="F70" s="123"/>
      <c r="G70" s="123"/>
      <c r="H70" s="124">
        <f t="shared" ref="H70" si="30">I70+J70+K70</f>
        <v>0</v>
      </c>
      <c r="I70" s="124">
        <v>0</v>
      </c>
      <c r="J70" s="148"/>
      <c r="K70" s="150"/>
      <c r="L70" s="124">
        <f t="shared" ref="L70" si="31">M70+N70+O70</f>
        <v>0</v>
      </c>
      <c r="M70" s="124">
        <v>0</v>
      </c>
      <c r="N70" s="148"/>
      <c r="O70" s="150"/>
      <c r="P70" s="75" t="str">
        <f t="shared" ref="P70" si="32">IF(H70=0,"",L70/H70*100)</f>
        <v/>
      </c>
      <c r="Q70" s="274"/>
      <c r="R70" s="277"/>
      <c r="S70" s="288"/>
      <c r="T70" s="288"/>
      <c r="U70" s="288"/>
      <c r="V70" s="22"/>
      <c r="W70" s="22"/>
      <c r="X70" s="327"/>
      <c r="Y70" s="327"/>
    </row>
    <row r="71" spans="1:25" s="164" customFormat="1" ht="22.5" hidden="1" customHeight="1" x14ac:dyDescent="0.25">
      <c r="A71" s="286"/>
      <c r="B71" s="283"/>
      <c r="C71" s="149" t="s">
        <v>217</v>
      </c>
      <c r="D71" s="151" t="s">
        <v>168</v>
      </c>
      <c r="E71" s="123"/>
      <c r="F71" s="123"/>
      <c r="G71" s="123"/>
      <c r="H71" s="124">
        <f t="shared" si="24"/>
        <v>0</v>
      </c>
      <c r="I71" s="124">
        <v>0</v>
      </c>
      <c r="J71" s="148"/>
      <c r="K71" s="150"/>
      <c r="L71" s="124">
        <f t="shared" si="26"/>
        <v>0</v>
      </c>
      <c r="M71" s="124">
        <v>0</v>
      </c>
      <c r="N71" s="124"/>
      <c r="O71" s="148"/>
      <c r="P71" s="75" t="str">
        <f t="shared" si="10"/>
        <v/>
      </c>
      <c r="Q71" s="274"/>
      <c r="R71" s="277"/>
      <c r="S71" s="288"/>
      <c r="T71" s="288"/>
      <c r="U71" s="288"/>
      <c r="V71" s="22"/>
      <c r="W71" s="22"/>
      <c r="X71" s="327"/>
      <c r="Y71" s="327"/>
    </row>
    <row r="72" spans="1:25" s="164" customFormat="1" ht="55.5" hidden="1" customHeight="1" x14ac:dyDescent="0.25">
      <c r="A72" s="183" t="s">
        <v>170</v>
      </c>
      <c r="B72" s="221" t="s">
        <v>166</v>
      </c>
      <c r="C72" s="149" t="s">
        <v>214</v>
      </c>
      <c r="D72" s="151" t="s">
        <v>169</v>
      </c>
      <c r="E72" s="123"/>
      <c r="F72" s="123"/>
      <c r="G72" s="123"/>
      <c r="H72" s="124">
        <f t="shared" si="24"/>
        <v>0</v>
      </c>
      <c r="I72" s="124">
        <v>0</v>
      </c>
      <c r="J72" s="148"/>
      <c r="K72" s="150"/>
      <c r="L72" s="124">
        <f t="shared" si="26"/>
        <v>0</v>
      </c>
      <c r="M72" s="124">
        <v>0</v>
      </c>
      <c r="N72" s="124"/>
      <c r="O72" s="148"/>
      <c r="P72" s="75" t="str">
        <f t="shared" si="10"/>
        <v/>
      </c>
      <c r="Q72" s="274"/>
      <c r="R72" s="277"/>
      <c r="S72" s="289"/>
      <c r="T72" s="289"/>
      <c r="U72" s="289"/>
      <c r="V72" s="22"/>
      <c r="W72" s="22"/>
      <c r="X72" s="266"/>
      <c r="Y72" s="266"/>
    </row>
    <row r="73" spans="1:25" s="164" customFormat="1" ht="21.75" hidden="1" customHeight="1" x14ac:dyDescent="0.25">
      <c r="A73" s="183" t="s">
        <v>218</v>
      </c>
      <c r="B73" s="182" t="s">
        <v>219</v>
      </c>
      <c r="C73" s="220" t="s">
        <v>220</v>
      </c>
      <c r="D73" s="151"/>
      <c r="E73" s="123"/>
      <c r="F73" s="123"/>
      <c r="G73" s="123"/>
      <c r="H73" s="124">
        <f t="shared" si="24"/>
        <v>0</v>
      </c>
      <c r="I73" s="124">
        <v>0</v>
      </c>
      <c r="J73" s="148"/>
      <c r="K73" s="150"/>
      <c r="L73" s="124">
        <f t="shared" si="26"/>
        <v>0</v>
      </c>
      <c r="M73" s="124">
        <v>0</v>
      </c>
      <c r="N73" s="124"/>
      <c r="O73" s="148"/>
      <c r="P73" s="75" t="str">
        <f t="shared" si="10"/>
        <v/>
      </c>
      <c r="Q73" s="274"/>
      <c r="R73" s="277"/>
      <c r="S73" s="185"/>
      <c r="T73" s="185"/>
      <c r="U73" s="185"/>
      <c r="V73" s="22"/>
      <c r="W73" s="22"/>
      <c r="X73" s="181"/>
      <c r="Y73" s="181"/>
    </row>
    <row r="74" spans="1:25" s="164" customFormat="1" ht="27.75" hidden="1" customHeight="1" x14ac:dyDescent="0.25">
      <c r="A74" s="284" t="s">
        <v>221</v>
      </c>
      <c r="B74" s="281" t="s">
        <v>156</v>
      </c>
      <c r="C74" s="149" t="s">
        <v>222</v>
      </c>
      <c r="D74" s="151"/>
      <c r="E74" s="123"/>
      <c r="F74" s="123"/>
      <c r="G74" s="123"/>
      <c r="H74" s="124">
        <f t="shared" si="24"/>
        <v>0</v>
      </c>
      <c r="I74" s="124">
        <v>0</v>
      </c>
      <c r="J74" s="148"/>
      <c r="K74" s="150"/>
      <c r="L74" s="124">
        <f t="shared" si="26"/>
        <v>0</v>
      </c>
      <c r="M74" s="124">
        <v>0</v>
      </c>
      <c r="N74" s="124"/>
      <c r="O74" s="148"/>
      <c r="P74" s="75" t="str">
        <f t="shared" si="10"/>
        <v/>
      </c>
      <c r="Q74" s="274"/>
      <c r="R74" s="277"/>
      <c r="S74" s="185"/>
      <c r="T74" s="185"/>
      <c r="U74" s="185"/>
      <c r="V74" s="22"/>
      <c r="W74" s="22"/>
      <c r="X74" s="181"/>
      <c r="Y74" s="181"/>
    </row>
    <row r="75" spans="1:25" s="164" customFormat="1" ht="65.25" hidden="1" customHeight="1" x14ac:dyDescent="0.25">
      <c r="A75" s="285"/>
      <c r="B75" s="282"/>
      <c r="C75" s="149" t="s">
        <v>223</v>
      </c>
      <c r="D75" s="151"/>
      <c r="E75" s="123"/>
      <c r="F75" s="123"/>
      <c r="G75" s="123"/>
      <c r="H75" s="124">
        <f t="shared" si="24"/>
        <v>0</v>
      </c>
      <c r="I75" s="124">
        <v>0</v>
      </c>
      <c r="J75" s="148"/>
      <c r="K75" s="150"/>
      <c r="L75" s="124">
        <f t="shared" si="26"/>
        <v>0</v>
      </c>
      <c r="M75" s="124">
        <v>0</v>
      </c>
      <c r="N75" s="124"/>
      <c r="O75" s="148"/>
      <c r="P75" s="75" t="str">
        <f t="shared" si="10"/>
        <v/>
      </c>
      <c r="Q75" s="274"/>
      <c r="R75" s="277"/>
      <c r="S75" s="185"/>
      <c r="T75" s="185"/>
      <c r="U75" s="185"/>
      <c r="V75" s="22"/>
      <c r="W75" s="22"/>
      <c r="X75" s="181"/>
      <c r="Y75" s="181"/>
    </row>
    <row r="76" spans="1:25" s="164" customFormat="1" ht="55.5" hidden="1" customHeight="1" x14ac:dyDescent="0.25">
      <c r="A76" s="285"/>
      <c r="B76" s="282"/>
      <c r="C76" s="220" t="s">
        <v>224</v>
      </c>
      <c r="D76" s="151"/>
      <c r="E76" s="123"/>
      <c r="F76" s="123"/>
      <c r="G76" s="123"/>
      <c r="H76" s="124">
        <f t="shared" si="24"/>
        <v>0</v>
      </c>
      <c r="I76" s="124">
        <v>0</v>
      </c>
      <c r="J76" s="148"/>
      <c r="K76" s="150"/>
      <c r="L76" s="124">
        <f t="shared" si="26"/>
        <v>0</v>
      </c>
      <c r="M76" s="124">
        <v>0</v>
      </c>
      <c r="N76" s="124"/>
      <c r="O76" s="148"/>
      <c r="P76" s="75" t="str">
        <f t="shared" si="10"/>
        <v/>
      </c>
      <c r="Q76" s="274"/>
      <c r="R76" s="277"/>
      <c r="S76" s="185"/>
      <c r="T76" s="185"/>
      <c r="U76" s="185"/>
      <c r="V76" s="22"/>
      <c r="W76" s="22"/>
      <c r="X76" s="181"/>
      <c r="Y76" s="181"/>
    </row>
    <row r="77" spans="1:25" s="164" customFormat="1" ht="24" hidden="1" customHeight="1" x14ac:dyDescent="0.25">
      <c r="A77" s="286"/>
      <c r="B77" s="283"/>
      <c r="C77" s="149" t="s">
        <v>225</v>
      </c>
      <c r="D77" s="151"/>
      <c r="E77" s="123"/>
      <c r="F77" s="123"/>
      <c r="G77" s="123"/>
      <c r="H77" s="124">
        <f t="shared" si="24"/>
        <v>0</v>
      </c>
      <c r="I77" s="124">
        <v>0</v>
      </c>
      <c r="J77" s="148"/>
      <c r="K77" s="150"/>
      <c r="L77" s="124">
        <f t="shared" si="26"/>
        <v>0</v>
      </c>
      <c r="M77" s="124">
        <v>0</v>
      </c>
      <c r="N77" s="124"/>
      <c r="O77" s="148"/>
      <c r="P77" s="75" t="str">
        <f t="shared" si="10"/>
        <v/>
      </c>
      <c r="Q77" s="274"/>
      <c r="R77" s="276"/>
      <c r="S77" s="185"/>
      <c r="T77" s="185"/>
      <c r="U77" s="185"/>
      <c r="V77" s="22"/>
      <c r="W77" s="22"/>
      <c r="X77" s="181"/>
      <c r="Y77" s="181"/>
    </row>
    <row r="78" spans="1:25" s="164" customFormat="1" ht="59.25" customHeight="1" x14ac:dyDescent="0.25">
      <c r="A78" s="95"/>
      <c r="B78" s="83"/>
      <c r="C78" s="205" t="s">
        <v>37</v>
      </c>
      <c r="D78" s="24">
        <v>42736</v>
      </c>
      <c r="E78" s="24">
        <v>43100</v>
      </c>
      <c r="F78" s="24">
        <v>42736</v>
      </c>
      <c r="G78" s="24">
        <v>43100</v>
      </c>
      <c r="H78" s="124">
        <f t="shared" si="24"/>
        <v>200</v>
      </c>
      <c r="I78" s="22">
        <v>0</v>
      </c>
      <c r="J78" s="22">
        <v>200</v>
      </c>
      <c r="K78" s="22">
        <v>0</v>
      </c>
      <c r="L78" s="124">
        <f t="shared" si="26"/>
        <v>0</v>
      </c>
      <c r="M78" s="22">
        <v>0</v>
      </c>
      <c r="N78" s="22">
        <v>0</v>
      </c>
      <c r="O78" s="22">
        <v>0</v>
      </c>
      <c r="P78" s="75">
        <f t="shared" si="10"/>
        <v>0</v>
      </c>
      <c r="Q78" s="255"/>
      <c r="R78" s="255"/>
      <c r="S78" s="22">
        <v>200</v>
      </c>
      <c r="T78" s="22">
        <v>0</v>
      </c>
      <c r="U78" s="26">
        <v>0</v>
      </c>
      <c r="V78" s="22"/>
      <c r="W78" s="22"/>
      <c r="X78" s="197">
        <v>0</v>
      </c>
      <c r="Y78" s="197" t="s">
        <v>258</v>
      </c>
    </row>
    <row r="79" spans="1:25" s="164" customFormat="1" ht="40.5" hidden="1" customHeight="1" x14ac:dyDescent="0.25">
      <c r="A79" s="194"/>
      <c r="B79" s="120" t="s">
        <v>158</v>
      </c>
      <c r="C79" s="205"/>
      <c r="D79" s="24"/>
      <c r="E79" s="24"/>
      <c r="F79" s="24"/>
      <c r="G79" s="24"/>
      <c r="H79" s="22"/>
      <c r="I79" s="22"/>
      <c r="J79" s="22"/>
      <c r="K79" s="22"/>
      <c r="L79" s="22"/>
      <c r="M79" s="22"/>
      <c r="N79" s="22"/>
      <c r="O79" s="22"/>
      <c r="P79" s="75"/>
      <c r="Q79" s="162"/>
      <c r="R79" s="162"/>
      <c r="S79" s="222"/>
      <c r="T79" s="222"/>
      <c r="U79" s="223"/>
      <c r="V79" s="22"/>
      <c r="W79" s="22"/>
      <c r="X79" s="224"/>
      <c r="Y79" s="224"/>
    </row>
    <row r="80" spans="1:25" s="164" customFormat="1" ht="72" hidden="1" customHeight="1" x14ac:dyDescent="0.25">
      <c r="A80" s="293" t="s">
        <v>151</v>
      </c>
      <c r="B80" s="297" t="s">
        <v>164</v>
      </c>
      <c r="C80" s="188" t="s">
        <v>180</v>
      </c>
      <c r="D80" s="24"/>
      <c r="E80" s="24"/>
      <c r="F80" s="24"/>
      <c r="G80" s="24"/>
      <c r="H80" s="22">
        <f t="shared" ref="H80" si="33">I80+J80+K80</f>
        <v>0</v>
      </c>
      <c r="I80" s="22">
        <v>0</v>
      </c>
      <c r="J80" s="22"/>
      <c r="K80" s="22"/>
      <c r="L80" s="22">
        <f t="shared" ref="L80" si="34">M80+N80+O80</f>
        <v>0</v>
      </c>
      <c r="M80" s="22">
        <v>0</v>
      </c>
      <c r="N80" s="22"/>
      <c r="O80" s="22"/>
      <c r="P80" s="75" t="str">
        <f t="shared" ref="P80" si="35">IF(H80=0,"",L80/H80*100)</f>
        <v/>
      </c>
      <c r="Q80" s="84"/>
      <c r="R80" s="84"/>
      <c r="S80" s="128"/>
      <c r="T80" s="128"/>
      <c r="U80" s="131"/>
      <c r="V80" s="22"/>
      <c r="W80" s="22"/>
      <c r="X80" s="133"/>
      <c r="Y80" s="133"/>
    </row>
    <row r="81" spans="1:26" s="164" customFormat="1" ht="36.75" hidden="1" customHeight="1" x14ac:dyDescent="0.25">
      <c r="A81" s="293"/>
      <c r="B81" s="298"/>
      <c r="C81" s="188" t="s">
        <v>181</v>
      </c>
      <c r="D81" s="24"/>
      <c r="E81" s="24"/>
      <c r="F81" s="24"/>
      <c r="G81" s="24"/>
      <c r="H81" s="22">
        <f t="shared" ref="H81:H90" si="36">I81+J81+K81</f>
        <v>0</v>
      </c>
      <c r="I81" s="22">
        <v>0</v>
      </c>
      <c r="J81" s="22"/>
      <c r="K81" s="22"/>
      <c r="L81" s="22">
        <f t="shared" ref="L81:L90" si="37">M81+N81+O81</f>
        <v>0</v>
      </c>
      <c r="M81" s="22">
        <v>0</v>
      </c>
      <c r="N81" s="22"/>
      <c r="O81" s="22"/>
      <c r="P81" s="75" t="str">
        <f t="shared" si="10"/>
        <v/>
      </c>
      <c r="Q81" s="84"/>
      <c r="R81" s="84"/>
      <c r="S81" s="128"/>
      <c r="T81" s="128"/>
      <c r="U81" s="131"/>
      <c r="V81" s="22"/>
      <c r="W81" s="22"/>
      <c r="X81" s="133"/>
      <c r="Y81" s="133"/>
    </row>
    <row r="82" spans="1:26" s="164" customFormat="1" ht="36.75" hidden="1" customHeight="1" x14ac:dyDescent="0.25">
      <c r="A82" s="293"/>
      <c r="B82" s="298"/>
      <c r="C82" s="188" t="s">
        <v>240</v>
      </c>
      <c r="D82" s="24"/>
      <c r="E82" s="24"/>
      <c r="F82" s="24"/>
      <c r="G82" s="24"/>
      <c r="H82" s="22">
        <f t="shared" si="36"/>
        <v>0</v>
      </c>
      <c r="I82" s="22">
        <v>0</v>
      </c>
      <c r="J82" s="22"/>
      <c r="K82" s="22"/>
      <c r="L82" s="22">
        <f t="shared" si="37"/>
        <v>0</v>
      </c>
      <c r="M82" s="22">
        <v>0</v>
      </c>
      <c r="N82" s="22"/>
      <c r="O82" s="22"/>
      <c r="P82" s="75">
        <v>0</v>
      </c>
      <c r="Q82" s="84"/>
      <c r="R82" s="84"/>
      <c r="S82" s="128"/>
      <c r="T82" s="128"/>
      <c r="U82" s="131"/>
      <c r="V82" s="22"/>
      <c r="W82" s="22"/>
      <c r="X82" s="133"/>
      <c r="Y82" s="133"/>
    </row>
    <row r="83" spans="1:26" s="164" customFormat="1" ht="89.25" hidden="1" customHeight="1" x14ac:dyDescent="0.25">
      <c r="A83" s="293"/>
      <c r="B83" s="298"/>
      <c r="C83" s="188"/>
      <c r="D83" s="24"/>
      <c r="E83" s="24"/>
      <c r="F83" s="24"/>
      <c r="G83" s="24"/>
      <c r="H83" s="22">
        <f t="shared" si="36"/>
        <v>0</v>
      </c>
      <c r="I83" s="22">
        <v>0</v>
      </c>
      <c r="J83" s="22"/>
      <c r="K83" s="22"/>
      <c r="L83" s="22">
        <f t="shared" si="37"/>
        <v>0</v>
      </c>
      <c r="M83" s="22">
        <v>0</v>
      </c>
      <c r="N83" s="22"/>
      <c r="O83" s="22"/>
      <c r="P83" s="75" t="str">
        <f t="shared" si="10"/>
        <v/>
      </c>
      <c r="Q83" s="84"/>
      <c r="R83" s="84"/>
      <c r="S83" s="128"/>
      <c r="T83" s="128"/>
      <c r="U83" s="131"/>
      <c r="V83" s="22"/>
      <c r="W83" s="22"/>
      <c r="X83" s="133"/>
      <c r="Y83" s="133"/>
    </row>
    <row r="84" spans="1:26" s="164" customFormat="1" ht="81" hidden="1" customHeight="1" x14ac:dyDescent="0.25">
      <c r="A84" s="293"/>
      <c r="B84" s="298"/>
      <c r="C84" s="188"/>
      <c r="D84" s="24"/>
      <c r="E84" s="24"/>
      <c r="F84" s="24"/>
      <c r="G84" s="24"/>
      <c r="H84" s="22">
        <f t="shared" si="36"/>
        <v>0</v>
      </c>
      <c r="I84" s="22">
        <v>0</v>
      </c>
      <c r="J84" s="22"/>
      <c r="K84" s="22"/>
      <c r="L84" s="22">
        <f t="shared" si="37"/>
        <v>0</v>
      </c>
      <c r="M84" s="22">
        <v>0</v>
      </c>
      <c r="N84" s="22"/>
      <c r="O84" s="22"/>
      <c r="P84" s="75" t="str">
        <f t="shared" si="10"/>
        <v/>
      </c>
      <c r="Q84" s="84"/>
      <c r="R84" s="84"/>
      <c r="S84" s="128"/>
      <c r="T84" s="128"/>
      <c r="U84" s="131"/>
      <c r="V84" s="22"/>
      <c r="W84" s="22"/>
      <c r="X84" s="133"/>
      <c r="Y84" s="133"/>
    </row>
    <row r="85" spans="1:26" s="164" customFormat="1" ht="34.5" hidden="1" customHeight="1" x14ac:dyDescent="0.25">
      <c r="A85" s="293"/>
      <c r="B85" s="298"/>
      <c r="C85" s="188"/>
      <c r="D85" s="24"/>
      <c r="E85" s="24"/>
      <c r="F85" s="24"/>
      <c r="G85" s="24"/>
      <c r="H85" s="22">
        <f t="shared" si="36"/>
        <v>0</v>
      </c>
      <c r="I85" s="22">
        <v>0</v>
      </c>
      <c r="J85" s="22"/>
      <c r="K85" s="22"/>
      <c r="L85" s="22">
        <f t="shared" si="37"/>
        <v>0</v>
      </c>
      <c r="M85" s="22">
        <v>0</v>
      </c>
      <c r="N85" s="22"/>
      <c r="O85" s="22"/>
      <c r="P85" s="75" t="str">
        <f t="shared" si="10"/>
        <v/>
      </c>
      <c r="Q85" s="84"/>
      <c r="R85" s="84"/>
      <c r="S85" s="128"/>
      <c r="T85" s="128"/>
      <c r="U85" s="131"/>
      <c r="V85" s="22"/>
      <c r="W85" s="22"/>
      <c r="X85" s="133"/>
      <c r="Y85" s="133"/>
    </row>
    <row r="86" spans="1:26" s="164" customFormat="1" ht="39" hidden="1" customHeight="1" x14ac:dyDescent="0.25">
      <c r="A86" s="293"/>
      <c r="B86" s="299"/>
      <c r="C86" s="188"/>
      <c r="D86" s="24"/>
      <c r="E86" s="24"/>
      <c r="F86" s="24"/>
      <c r="G86" s="24"/>
      <c r="H86" s="22">
        <f t="shared" si="36"/>
        <v>0</v>
      </c>
      <c r="I86" s="22">
        <v>0</v>
      </c>
      <c r="J86" s="22"/>
      <c r="K86" s="22"/>
      <c r="L86" s="22">
        <f t="shared" si="37"/>
        <v>0</v>
      </c>
      <c r="M86" s="22">
        <v>0</v>
      </c>
      <c r="N86" s="22"/>
      <c r="O86" s="22"/>
      <c r="P86" s="75" t="str">
        <f t="shared" si="10"/>
        <v/>
      </c>
      <c r="Q86" s="84"/>
      <c r="R86" s="84"/>
      <c r="S86" s="128"/>
      <c r="T86" s="128"/>
      <c r="U86" s="131"/>
      <c r="V86" s="22"/>
      <c r="W86" s="22"/>
      <c r="X86" s="133"/>
      <c r="Y86" s="133"/>
    </row>
    <row r="87" spans="1:26" s="164" customFormat="1" ht="51.75" hidden="1" customHeight="1" x14ac:dyDescent="0.25">
      <c r="A87" s="293" t="s">
        <v>127</v>
      </c>
      <c r="B87" s="297" t="s">
        <v>166</v>
      </c>
      <c r="C87" s="188"/>
      <c r="D87" s="24"/>
      <c r="E87" s="24"/>
      <c r="F87" s="24"/>
      <c r="G87" s="24"/>
      <c r="H87" s="22">
        <f t="shared" si="36"/>
        <v>0</v>
      </c>
      <c r="I87" s="22">
        <v>0</v>
      </c>
      <c r="J87" s="22"/>
      <c r="K87" s="22"/>
      <c r="L87" s="22">
        <f t="shared" si="37"/>
        <v>0</v>
      </c>
      <c r="M87" s="22">
        <v>0</v>
      </c>
      <c r="N87" s="22"/>
      <c r="O87" s="22"/>
      <c r="P87" s="75" t="str">
        <f t="shared" si="10"/>
        <v/>
      </c>
      <c r="Q87" s="84"/>
      <c r="R87" s="84"/>
      <c r="S87" s="128"/>
      <c r="T87" s="128"/>
      <c r="U87" s="131"/>
      <c r="V87" s="22"/>
      <c r="W87" s="22"/>
      <c r="X87" s="133"/>
      <c r="Y87" s="133"/>
    </row>
    <row r="88" spans="1:26" s="164" customFormat="1" ht="27" hidden="1" customHeight="1" x14ac:dyDescent="0.25">
      <c r="A88" s="293"/>
      <c r="B88" s="298"/>
      <c r="C88" s="188"/>
      <c r="D88" s="24"/>
      <c r="E88" s="24"/>
      <c r="F88" s="24"/>
      <c r="G88" s="24"/>
      <c r="H88" s="22">
        <f t="shared" si="36"/>
        <v>0</v>
      </c>
      <c r="I88" s="22">
        <v>0</v>
      </c>
      <c r="J88" s="22"/>
      <c r="K88" s="22"/>
      <c r="L88" s="22">
        <f t="shared" si="37"/>
        <v>0</v>
      </c>
      <c r="M88" s="22">
        <v>0</v>
      </c>
      <c r="N88" s="22"/>
      <c r="O88" s="22"/>
      <c r="P88" s="75" t="str">
        <f t="shared" si="10"/>
        <v/>
      </c>
      <c r="Q88" s="84"/>
      <c r="R88" s="84"/>
      <c r="S88" s="128"/>
      <c r="T88" s="128"/>
      <c r="U88" s="131"/>
      <c r="V88" s="22"/>
      <c r="W88" s="22"/>
      <c r="X88" s="133"/>
      <c r="Y88" s="133"/>
    </row>
    <row r="89" spans="1:26" s="164" customFormat="1" ht="27" hidden="1" customHeight="1" x14ac:dyDescent="0.25">
      <c r="A89" s="293"/>
      <c r="B89" s="299"/>
      <c r="C89" s="188"/>
      <c r="D89" s="24"/>
      <c r="E89" s="24"/>
      <c r="F89" s="24"/>
      <c r="G89" s="24"/>
      <c r="H89" s="22">
        <f t="shared" si="36"/>
        <v>0</v>
      </c>
      <c r="I89" s="22">
        <v>0</v>
      </c>
      <c r="J89" s="22"/>
      <c r="K89" s="22"/>
      <c r="L89" s="22">
        <f t="shared" si="37"/>
        <v>0</v>
      </c>
      <c r="M89" s="22">
        <v>0</v>
      </c>
      <c r="N89" s="22"/>
      <c r="O89" s="22"/>
      <c r="P89" s="75" t="str">
        <f t="shared" si="10"/>
        <v/>
      </c>
      <c r="Q89" s="85"/>
      <c r="R89" s="85"/>
      <c r="S89" s="129"/>
      <c r="T89" s="129"/>
      <c r="U89" s="132"/>
      <c r="V89" s="22"/>
      <c r="W89" s="22"/>
      <c r="X89" s="134"/>
      <c r="Y89" s="134"/>
    </row>
    <row r="90" spans="1:26" s="164" customFormat="1" ht="42" hidden="1" customHeight="1" x14ac:dyDescent="0.25">
      <c r="A90" s="186" t="s">
        <v>60</v>
      </c>
      <c r="B90" s="115" t="s">
        <v>165</v>
      </c>
      <c r="C90" s="188"/>
      <c r="D90" s="24"/>
      <c r="E90" s="24"/>
      <c r="F90" s="24"/>
      <c r="G90" s="24"/>
      <c r="H90" s="22">
        <f t="shared" si="36"/>
        <v>0</v>
      </c>
      <c r="I90" s="22">
        <v>0</v>
      </c>
      <c r="J90" s="22"/>
      <c r="K90" s="22"/>
      <c r="L90" s="22">
        <f t="shared" si="37"/>
        <v>0</v>
      </c>
      <c r="M90" s="22">
        <v>0</v>
      </c>
      <c r="N90" s="22"/>
      <c r="O90" s="22"/>
      <c r="P90" s="75" t="str">
        <f t="shared" si="10"/>
        <v/>
      </c>
      <c r="Q90" s="84"/>
      <c r="R90" s="84"/>
      <c r="S90" s="129"/>
      <c r="T90" s="129"/>
      <c r="U90" s="132"/>
      <c r="V90" s="185"/>
      <c r="W90" s="185"/>
      <c r="X90" s="134"/>
      <c r="Y90" s="134"/>
    </row>
    <row r="91" spans="1:26" s="164" customFormat="1" ht="48.75" customHeight="1" x14ac:dyDescent="0.25">
      <c r="A91" s="272"/>
      <c r="B91" s="280"/>
      <c r="C91" s="205" t="s">
        <v>38</v>
      </c>
      <c r="D91" s="24">
        <v>42736</v>
      </c>
      <c r="E91" s="24">
        <v>43100</v>
      </c>
      <c r="F91" s="24">
        <v>42736</v>
      </c>
      <c r="G91" s="24">
        <v>43100</v>
      </c>
      <c r="H91" s="22">
        <f t="shared" si="11"/>
        <v>9588.85</v>
      </c>
      <c r="I91" s="22">
        <v>0</v>
      </c>
      <c r="J91" s="22">
        <v>2772.25</v>
      </c>
      <c r="K91" s="22">
        <v>6816.6</v>
      </c>
      <c r="L91" s="22">
        <f>M91+N91+O91</f>
        <v>0</v>
      </c>
      <c r="M91" s="22">
        <v>0</v>
      </c>
      <c r="N91" s="22">
        <v>0</v>
      </c>
      <c r="O91" s="22">
        <v>0</v>
      </c>
      <c r="P91" s="75">
        <f t="shared" si="10"/>
        <v>0</v>
      </c>
      <c r="Q91" s="84"/>
      <c r="R91" s="84"/>
      <c r="S91" s="22">
        <v>9588.85</v>
      </c>
      <c r="T91" s="22">
        <v>6816.6</v>
      </c>
      <c r="U91" s="26">
        <v>0</v>
      </c>
      <c r="V91" s="22"/>
      <c r="W91" s="22"/>
      <c r="X91" s="197">
        <v>1</v>
      </c>
      <c r="Y91" s="197"/>
      <c r="Z91" s="168"/>
    </row>
    <row r="92" spans="1:26" s="164" customFormat="1" ht="34.5" customHeight="1" collapsed="1" x14ac:dyDescent="0.25">
      <c r="A92" s="273"/>
      <c r="B92" s="271"/>
      <c r="C92" s="208" t="s">
        <v>257</v>
      </c>
      <c r="D92" s="225"/>
      <c r="E92" s="225"/>
      <c r="F92" s="225"/>
      <c r="G92" s="225"/>
      <c r="H92" s="29">
        <f t="shared" si="11"/>
        <v>1602.25</v>
      </c>
      <c r="I92" s="29">
        <v>0</v>
      </c>
      <c r="J92" s="29">
        <v>1602.25</v>
      </c>
      <c r="K92" s="29">
        <v>0</v>
      </c>
      <c r="L92" s="29">
        <f>M92+N92+O92</f>
        <v>0</v>
      </c>
      <c r="M92" s="29">
        <v>0</v>
      </c>
      <c r="N92" s="29">
        <v>0</v>
      </c>
      <c r="O92" s="29">
        <v>0</v>
      </c>
      <c r="P92" s="78">
        <f t="shared" si="10"/>
        <v>0</v>
      </c>
      <c r="Q92" s="255" t="s">
        <v>259</v>
      </c>
      <c r="R92" s="264" t="s">
        <v>270</v>
      </c>
      <c r="S92" s="226"/>
      <c r="T92" s="227"/>
      <c r="U92" s="228"/>
      <c r="V92" s="227"/>
      <c r="W92" s="227"/>
      <c r="X92" s="229"/>
      <c r="Y92" s="230"/>
      <c r="Z92" s="168"/>
    </row>
    <row r="93" spans="1:26" s="164" customFormat="1" ht="35.25" hidden="1" customHeight="1" outlineLevel="1" x14ac:dyDescent="0.25">
      <c r="A93" s="121"/>
      <c r="B93" s="120" t="s">
        <v>158</v>
      </c>
      <c r="C93" s="294" t="str">
        <f>IF(H93=0,"",L93/H93*100)</f>
        <v/>
      </c>
      <c r="D93" s="295"/>
      <c r="E93" s="295"/>
      <c r="F93" s="295"/>
      <c r="G93" s="295"/>
      <c r="H93" s="295"/>
      <c r="I93" s="295"/>
      <c r="J93" s="295"/>
      <c r="K93" s="295"/>
      <c r="L93" s="295"/>
      <c r="M93" s="295"/>
      <c r="N93" s="295"/>
      <c r="O93" s="295"/>
      <c r="P93" s="296"/>
      <c r="Q93" s="84"/>
      <c r="R93" s="84"/>
      <c r="S93" s="267"/>
      <c r="T93" s="268"/>
      <c r="U93" s="268"/>
      <c r="V93" s="268"/>
      <c r="W93" s="268"/>
      <c r="X93" s="268"/>
      <c r="Y93" s="269"/>
    </row>
    <row r="94" spans="1:26" s="164" customFormat="1" ht="68.25" hidden="1" customHeight="1" x14ac:dyDescent="0.25">
      <c r="A94" s="176" t="s">
        <v>183</v>
      </c>
      <c r="B94" s="187" t="s">
        <v>157</v>
      </c>
      <c r="C94" s="175" t="s">
        <v>185</v>
      </c>
      <c r="D94" s="24"/>
      <c r="E94" s="24"/>
      <c r="F94" s="24"/>
      <c r="G94" s="24"/>
      <c r="H94" s="22">
        <f>I94+J94+K94</f>
        <v>0</v>
      </c>
      <c r="I94" s="22">
        <v>0</v>
      </c>
      <c r="J94" s="22"/>
      <c r="K94" s="22"/>
      <c r="L94" s="22">
        <f>M94+N94+O94</f>
        <v>0</v>
      </c>
      <c r="M94" s="22">
        <v>0</v>
      </c>
      <c r="N94" s="22"/>
      <c r="O94" s="22"/>
      <c r="P94" s="75" t="str">
        <f t="shared" ref="P94" si="38">IF(H94=0,"",L94/H94*100)</f>
        <v/>
      </c>
      <c r="Q94" s="84"/>
      <c r="R94" s="84"/>
      <c r="S94" s="22"/>
      <c r="T94" s="22"/>
      <c r="U94" s="26"/>
      <c r="V94" s="22"/>
      <c r="W94" s="22"/>
      <c r="X94" s="197"/>
      <c r="Y94" s="197"/>
      <c r="Z94" s="168"/>
    </row>
    <row r="95" spans="1:26" s="164" customFormat="1" ht="32.25" hidden="1" customHeight="1" x14ac:dyDescent="0.25">
      <c r="A95" s="121"/>
      <c r="B95" s="163"/>
      <c r="C95" s="189"/>
      <c r="D95" s="24"/>
      <c r="E95" s="24"/>
      <c r="F95" s="24"/>
      <c r="G95" s="24"/>
      <c r="H95" s="22"/>
      <c r="I95" s="22"/>
      <c r="J95" s="22"/>
      <c r="K95" s="22"/>
      <c r="L95" s="22"/>
      <c r="M95" s="22"/>
      <c r="N95" s="22"/>
      <c r="O95" s="22"/>
      <c r="P95" s="75"/>
      <c r="Q95" s="84"/>
      <c r="R95" s="84"/>
      <c r="S95" s="22"/>
      <c r="T95" s="22"/>
      <c r="U95" s="26"/>
      <c r="V95" s="22"/>
      <c r="W95" s="22"/>
      <c r="X95" s="197"/>
      <c r="Y95" s="197"/>
      <c r="Z95" s="168"/>
    </row>
    <row r="96" spans="1:26" s="164" customFormat="1" ht="32.25" hidden="1" customHeight="1" x14ac:dyDescent="0.25">
      <c r="A96" s="121"/>
      <c r="B96" s="163"/>
      <c r="C96" s="189"/>
      <c r="D96" s="24"/>
      <c r="E96" s="24"/>
      <c r="F96" s="24"/>
      <c r="G96" s="24"/>
      <c r="H96" s="22"/>
      <c r="I96" s="22"/>
      <c r="J96" s="22"/>
      <c r="K96" s="22"/>
      <c r="L96" s="22"/>
      <c r="M96" s="22"/>
      <c r="N96" s="22"/>
      <c r="O96" s="22"/>
      <c r="P96" s="75"/>
      <c r="Q96" s="84"/>
      <c r="R96" s="84"/>
      <c r="S96" s="22"/>
      <c r="T96" s="22"/>
      <c r="U96" s="26"/>
      <c r="V96" s="22"/>
      <c r="W96" s="22"/>
      <c r="X96" s="197"/>
      <c r="Y96" s="197"/>
      <c r="Z96" s="168"/>
    </row>
    <row r="97" spans="1:26" s="164" customFormat="1" ht="48" customHeight="1" x14ac:dyDescent="0.25">
      <c r="A97" s="121"/>
      <c r="B97" s="256"/>
      <c r="C97" s="258" t="s">
        <v>39</v>
      </c>
      <c r="D97" s="24">
        <v>42736</v>
      </c>
      <c r="E97" s="24">
        <v>43100</v>
      </c>
      <c r="F97" s="24">
        <v>42736</v>
      </c>
      <c r="G97" s="24">
        <v>43100</v>
      </c>
      <c r="H97" s="22">
        <f t="shared" si="11"/>
        <v>4080.7</v>
      </c>
      <c r="I97" s="22">
        <v>0</v>
      </c>
      <c r="J97" s="22">
        <v>200</v>
      </c>
      <c r="K97" s="22">
        <v>3880.7</v>
      </c>
      <c r="L97" s="22">
        <f>M97+N97+O97</f>
        <v>0</v>
      </c>
      <c r="M97" s="22">
        <v>0</v>
      </c>
      <c r="N97" s="22">
        <v>0</v>
      </c>
      <c r="O97" s="22">
        <v>0</v>
      </c>
      <c r="P97" s="75">
        <f t="shared" si="10"/>
        <v>0</v>
      </c>
      <c r="Q97" s="85"/>
      <c r="R97" s="85"/>
      <c r="S97" s="22">
        <v>4080.7</v>
      </c>
      <c r="T97" s="22">
        <v>3681.56</v>
      </c>
      <c r="U97" s="26">
        <v>0</v>
      </c>
      <c r="V97" s="22"/>
      <c r="W97" s="22"/>
      <c r="X97" s="197">
        <v>1</v>
      </c>
      <c r="Y97" s="197"/>
    </row>
    <row r="98" spans="1:26" s="164" customFormat="1" ht="40.5" hidden="1" customHeight="1" x14ac:dyDescent="0.25">
      <c r="A98" s="121"/>
      <c r="B98" s="231" t="s">
        <v>158</v>
      </c>
      <c r="C98" s="27"/>
      <c r="D98" s="28"/>
      <c r="E98" s="28"/>
      <c r="F98" s="28"/>
      <c r="G98" s="28">
        <v>43100</v>
      </c>
      <c r="H98" s="22"/>
      <c r="I98" s="29"/>
      <c r="J98" s="29"/>
      <c r="K98" s="29"/>
      <c r="L98" s="29"/>
      <c r="M98" s="29"/>
      <c r="N98" s="29"/>
      <c r="O98" s="29"/>
      <c r="P98" s="75" t="str">
        <f t="shared" si="10"/>
        <v/>
      </c>
      <c r="Q98" s="84"/>
      <c r="R98" s="84"/>
      <c r="S98" s="328"/>
      <c r="T98" s="328"/>
      <c r="U98" s="331"/>
      <c r="V98" s="22"/>
      <c r="W98" s="22"/>
      <c r="X98" s="334"/>
      <c r="Y98" s="265"/>
    </row>
    <row r="99" spans="1:26" s="164" customFormat="1" ht="73.5" hidden="1" customHeight="1" x14ac:dyDescent="0.25">
      <c r="A99" s="284" t="s">
        <v>151</v>
      </c>
      <c r="B99" s="297" t="s">
        <v>160</v>
      </c>
      <c r="C99" s="232" t="s">
        <v>202</v>
      </c>
      <c r="D99" s="28"/>
      <c r="E99" s="28"/>
      <c r="F99" s="28"/>
      <c r="G99" s="28"/>
      <c r="H99" s="22">
        <f>I99+J99+K99</f>
        <v>0</v>
      </c>
      <c r="I99" s="22">
        <v>0</v>
      </c>
      <c r="J99" s="22"/>
      <c r="K99" s="22"/>
      <c r="L99" s="22">
        <f>M99+N99+O99</f>
        <v>0</v>
      </c>
      <c r="M99" s="22">
        <v>0</v>
      </c>
      <c r="N99" s="22"/>
      <c r="O99" s="22"/>
      <c r="P99" s="75" t="str">
        <f t="shared" si="10"/>
        <v/>
      </c>
      <c r="Q99" s="84"/>
      <c r="R99" s="84"/>
      <c r="S99" s="329"/>
      <c r="T99" s="329"/>
      <c r="U99" s="332"/>
      <c r="V99" s="22"/>
      <c r="W99" s="22"/>
      <c r="X99" s="335"/>
      <c r="Y99" s="327"/>
    </row>
    <row r="100" spans="1:26" s="164" customFormat="1" ht="75.75" hidden="1" customHeight="1" x14ac:dyDescent="0.25">
      <c r="A100" s="286"/>
      <c r="B100" s="299"/>
      <c r="C100" s="232" t="s">
        <v>244</v>
      </c>
      <c r="D100" s="28"/>
      <c r="E100" s="28"/>
      <c r="F100" s="28"/>
      <c r="G100" s="28"/>
      <c r="H100" s="22">
        <f t="shared" ref="H100:H103" si="39">I100+J100+K100</f>
        <v>0</v>
      </c>
      <c r="I100" s="22">
        <v>0</v>
      </c>
      <c r="J100" s="22"/>
      <c r="K100" s="22"/>
      <c r="L100" s="22">
        <f t="shared" ref="L100:L103" si="40">M100+N100+O100</f>
        <v>0</v>
      </c>
      <c r="M100" s="22">
        <v>0</v>
      </c>
      <c r="N100" s="22"/>
      <c r="O100" s="22"/>
      <c r="P100" s="75" t="str">
        <f t="shared" si="10"/>
        <v/>
      </c>
      <c r="Q100" s="84"/>
      <c r="R100" s="84"/>
      <c r="S100" s="330"/>
      <c r="T100" s="330"/>
      <c r="U100" s="333"/>
      <c r="V100" s="22"/>
      <c r="W100" s="22"/>
      <c r="X100" s="336"/>
      <c r="Y100" s="266"/>
    </row>
    <row r="101" spans="1:26" s="164" customFormat="1" ht="75.75" hidden="1" customHeight="1" x14ac:dyDescent="0.25">
      <c r="A101" s="183" t="s">
        <v>127</v>
      </c>
      <c r="B101" s="187" t="s">
        <v>159</v>
      </c>
      <c r="C101" s="232" t="s">
        <v>245</v>
      </c>
      <c r="D101" s="28"/>
      <c r="E101" s="28"/>
      <c r="F101" s="28"/>
      <c r="G101" s="28"/>
      <c r="H101" s="22">
        <f>I101+J101+K101</f>
        <v>0</v>
      </c>
      <c r="I101" s="22">
        <v>0</v>
      </c>
      <c r="J101" s="22"/>
      <c r="K101" s="22"/>
      <c r="L101" s="22">
        <f t="shared" ref="L101" si="41">M101+N101+O101</f>
        <v>0</v>
      </c>
      <c r="M101" s="22">
        <v>0</v>
      </c>
      <c r="N101" s="22"/>
      <c r="O101" s="22"/>
      <c r="P101" s="75">
        <v>0</v>
      </c>
      <c r="Q101" s="84"/>
      <c r="R101" s="84"/>
      <c r="S101" s="202"/>
      <c r="T101" s="202"/>
      <c r="U101" s="203"/>
      <c r="V101" s="22"/>
      <c r="W101" s="22"/>
      <c r="X101" s="204"/>
      <c r="Y101" s="181"/>
    </row>
    <row r="102" spans="1:26" s="164" customFormat="1" ht="45" customHeight="1" x14ac:dyDescent="0.25">
      <c r="A102" s="121"/>
      <c r="B102" s="163"/>
      <c r="C102" s="190" t="s">
        <v>40</v>
      </c>
      <c r="D102" s="24">
        <v>42736</v>
      </c>
      <c r="E102" s="24">
        <v>43100</v>
      </c>
      <c r="F102" s="24">
        <v>42736</v>
      </c>
      <c r="G102" s="24">
        <v>43100</v>
      </c>
      <c r="H102" s="22">
        <f t="shared" si="39"/>
        <v>33200</v>
      </c>
      <c r="I102" s="22">
        <v>0</v>
      </c>
      <c r="J102" s="22">
        <v>200</v>
      </c>
      <c r="K102" s="22">
        <v>33000</v>
      </c>
      <c r="L102" s="22">
        <f t="shared" si="40"/>
        <v>0</v>
      </c>
      <c r="M102" s="22">
        <v>0</v>
      </c>
      <c r="N102" s="22">
        <v>0</v>
      </c>
      <c r="O102" s="22">
        <v>0</v>
      </c>
      <c r="P102" s="75">
        <f t="shared" si="10"/>
        <v>0</v>
      </c>
      <c r="Q102" s="85"/>
      <c r="R102" s="85"/>
      <c r="S102" s="22">
        <v>33200</v>
      </c>
      <c r="T102" s="22">
        <v>0</v>
      </c>
      <c r="U102" s="26">
        <v>33200</v>
      </c>
      <c r="V102" s="22"/>
      <c r="W102" s="22"/>
      <c r="X102" s="197">
        <v>0</v>
      </c>
      <c r="Y102" s="197"/>
      <c r="Z102" s="233"/>
    </row>
    <row r="103" spans="1:26" s="164" customFormat="1" ht="45" customHeight="1" x14ac:dyDescent="0.25">
      <c r="A103" s="121"/>
      <c r="B103" s="163"/>
      <c r="C103" s="205" t="s">
        <v>41</v>
      </c>
      <c r="D103" s="24">
        <v>42736</v>
      </c>
      <c r="E103" s="24">
        <v>43100</v>
      </c>
      <c r="F103" s="24">
        <v>42736</v>
      </c>
      <c r="G103" s="24">
        <v>43100</v>
      </c>
      <c r="H103" s="22">
        <f t="shared" si="39"/>
        <v>1821.3</v>
      </c>
      <c r="I103" s="22">
        <v>0</v>
      </c>
      <c r="J103" s="22">
        <v>200</v>
      </c>
      <c r="K103" s="22">
        <v>1621.3</v>
      </c>
      <c r="L103" s="22">
        <f t="shared" si="40"/>
        <v>0</v>
      </c>
      <c r="M103" s="22">
        <v>0</v>
      </c>
      <c r="N103" s="22">
        <v>0</v>
      </c>
      <c r="O103" s="22">
        <v>0</v>
      </c>
      <c r="P103" s="75">
        <f t="shared" si="10"/>
        <v>0</v>
      </c>
      <c r="Q103" s="85"/>
      <c r="R103" s="85"/>
      <c r="S103" s="22">
        <v>1821.3</v>
      </c>
      <c r="T103" s="22">
        <v>1521.9</v>
      </c>
      <c r="U103" s="26">
        <v>0</v>
      </c>
      <c r="V103" s="22"/>
      <c r="W103" s="22"/>
      <c r="X103" s="197">
        <v>1</v>
      </c>
      <c r="Y103" s="197"/>
    </row>
    <row r="104" spans="1:26" s="169" customFormat="1" ht="39" customHeight="1" x14ac:dyDescent="0.25">
      <c r="A104" s="194"/>
      <c r="B104" s="120" t="s">
        <v>158</v>
      </c>
      <c r="C104" s="206"/>
      <c r="D104" s="24"/>
      <c r="E104" s="24"/>
      <c r="F104" s="24"/>
      <c r="G104" s="24"/>
      <c r="H104" s="22"/>
      <c r="I104" s="22"/>
      <c r="J104" s="22"/>
      <c r="K104" s="22"/>
      <c r="L104" s="22"/>
      <c r="M104" s="22"/>
      <c r="N104" s="22"/>
      <c r="O104" s="22"/>
      <c r="P104" s="212" t="str">
        <f t="shared" ref="P104" si="42">IF(H104=0,"",L104/H104*100)</f>
        <v/>
      </c>
      <c r="Q104" s="84"/>
      <c r="R104" s="84"/>
      <c r="S104" s="127"/>
      <c r="T104" s="287"/>
      <c r="U104" s="315"/>
      <c r="V104" s="22"/>
      <c r="W104" s="22"/>
      <c r="X104" s="265"/>
      <c r="Y104" s="265"/>
    </row>
    <row r="105" spans="1:26" s="237" customFormat="1" ht="66" hidden="1" customHeight="1" x14ac:dyDescent="0.25">
      <c r="A105" s="284" t="s">
        <v>151</v>
      </c>
      <c r="B105" s="303" t="s">
        <v>163</v>
      </c>
      <c r="C105" s="234" t="s">
        <v>241</v>
      </c>
      <c r="D105" s="235"/>
      <c r="E105" s="235"/>
      <c r="F105" s="235"/>
      <c r="G105" s="235"/>
      <c r="H105" s="185">
        <f t="shared" ref="H105:H106" si="43">I105+J105+K105</f>
        <v>0</v>
      </c>
      <c r="I105" s="185">
        <v>0</v>
      </c>
      <c r="J105" s="235"/>
      <c r="K105" s="236"/>
      <c r="L105" s="185">
        <f t="shared" ref="L105:L106" si="44">M105+N105+O105</f>
        <v>0</v>
      </c>
      <c r="M105" s="185">
        <v>0</v>
      </c>
      <c r="N105" s="185"/>
      <c r="O105" s="185"/>
      <c r="P105" s="75" t="str">
        <f t="shared" si="10"/>
        <v/>
      </c>
      <c r="Q105" s="84"/>
      <c r="R105" s="84"/>
      <c r="S105" s="128"/>
      <c r="T105" s="288"/>
      <c r="U105" s="337"/>
      <c r="V105" s="185"/>
      <c r="W105" s="185"/>
      <c r="X105" s="327"/>
      <c r="Y105" s="327"/>
    </row>
    <row r="106" spans="1:26" s="239" customFormat="1" ht="42" hidden="1" customHeight="1" x14ac:dyDescent="0.25">
      <c r="A106" s="286"/>
      <c r="B106" s="304"/>
      <c r="C106" s="234" t="s">
        <v>242</v>
      </c>
      <c r="D106" s="235"/>
      <c r="E106" s="235"/>
      <c r="F106" s="235"/>
      <c r="G106" s="235"/>
      <c r="H106" s="185">
        <f t="shared" si="43"/>
        <v>0</v>
      </c>
      <c r="I106" s="185">
        <v>0</v>
      </c>
      <c r="J106" s="235"/>
      <c r="K106" s="236"/>
      <c r="L106" s="185">
        <f t="shared" si="44"/>
        <v>0</v>
      </c>
      <c r="M106" s="185">
        <v>0</v>
      </c>
      <c r="N106" s="185"/>
      <c r="O106" s="185"/>
      <c r="P106" s="75" t="str">
        <f t="shared" si="10"/>
        <v/>
      </c>
      <c r="Q106" s="238"/>
      <c r="R106" s="238"/>
      <c r="S106" s="128"/>
      <c r="T106" s="288"/>
      <c r="U106" s="337"/>
      <c r="V106" s="185"/>
      <c r="W106" s="185"/>
      <c r="X106" s="327"/>
      <c r="Y106" s="327"/>
    </row>
    <row r="107" spans="1:26" s="237" customFormat="1" ht="53.25" customHeight="1" x14ac:dyDescent="0.25">
      <c r="A107" s="252" t="s">
        <v>151</v>
      </c>
      <c r="B107" s="254" t="s">
        <v>215</v>
      </c>
      <c r="C107" s="240" t="s">
        <v>265</v>
      </c>
      <c r="D107" s="241"/>
      <c r="E107" s="241"/>
      <c r="F107" s="241"/>
      <c r="G107" s="241"/>
      <c r="H107" s="185">
        <f t="shared" ref="H107:H109" si="45">I107+J107+K107</f>
        <v>219.73</v>
      </c>
      <c r="I107" s="185">
        <v>0</v>
      </c>
      <c r="J107" s="185">
        <v>0</v>
      </c>
      <c r="K107" s="185">
        <v>219.73</v>
      </c>
      <c r="L107" s="185">
        <f t="shared" ref="L107:L108" si="46">M107+N107+O107</f>
        <v>0</v>
      </c>
      <c r="M107" s="185">
        <v>0</v>
      </c>
      <c r="N107" s="185">
        <v>0</v>
      </c>
      <c r="O107" s="185">
        <v>0</v>
      </c>
      <c r="P107" s="75">
        <f t="shared" si="10"/>
        <v>0</v>
      </c>
      <c r="Q107" s="84"/>
      <c r="R107" s="84"/>
      <c r="S107" s="128"/>
      <c r="T107" s="288"/>
      <c r="U107" s="337"/>
      <c r="V107" s="185"/>
      <c r="W107" s="185"/>
      <c r="X107" s="327"/>
      <c r="Y107" s="327"/>
    </row>
    <row r="108" spans="1:26" s="164" customFormat="1" ht="83.25" customHeight="1" x14ac:dyDescent="0.25">
      <c r="A108" s="252" t="s">
        <v>127</v>
      </c>
      <c r="B108" s="254" t="s">
        <v>156</v>
      </c>
      <c r="C108" s="234" t="s">
        <v>263</v>
      </c>
      <c r="D108" s="235"/>
      <c r="E108" s="235"/>
      <c r="F108" s="235"/>
      <c r="G108" s="235"/>
      <c r="H108" s="242">
        <f t="shared" si="45"/>
        <v>667.28</v>
      </c>
      <c r="I108" s="242">
        <v>0</v>
      </c>
      <c r="J108" s="235" t="s">
        <v>262</v>
      </c>
      <c r="K108" s="236">
        <v>667.28</v>
      </c>
      <c r="L108" s="236">
        <f t="shared" si="46"/>
        <v>0</v>
      </c>
      <c r="M108" s="236">
        <v>0</v>
      </c>
      <c r="N108" s="236">
        <v>0</v>
      </c>
      <c r="O108" s="236">
        <v>0</v>
      </c>
      <c r="P108" s="75">
        <v>100</v>
      </c>
      <c r="Q108" s="85"/>
      <c r="R108" s="85"/>
      <c r="S108" s="129"/>
      <c r="T108" s="185"/>
      <c r="U108" s="201"/>
      <c r="V108" s="22"/>
      <c r="W108" s="22"/>
      <c r="X108" s="181"/>
      <c r="Y108" s="181"/>
    </row>
    <row r="109" spans="1:26" s="164" customFormat="1" ht="52.5" customHeight="1" x14ac:dyDescent="0.25">
      <c r="A109" s="251" t="s">
        <v>60</v>
      </c>
      <c r="B109" s="258" t="s">
        <v>162</v>
      </c>
      <c r="C109" s="234" t="s">
        <v>264</v>
      </c>
      <c r="D109" s="235"/>
      <c r="E109" s="235"/>
      <c r="F109" s="235"/>
      <c r="G109" s="235"/>
      <c r="H109" s="236">
        <f t="shared" si="45"/>
        <v>634.89</v>
      </c>
      <c r="I109" s="242">
        <v>0</v>
      </c>
      <c r="J109" s="235" t="s">
        <v>262</v>
      </c>
      <c r="K109" s="236">
        <v>634.89</v>
      </c>
      <c r="L109" s="236">
        <f t="shared" ref="L109" si="47">M109+N109+O109</f>
        <v>0</v>
      </c>
      <c r="M109" s="236">
        <v>0</v>
      </c>
      <c r="N109" s="236">
        <v>0</v>
      </c>
      <c r="O109" s="236">
        <v>0</v>
      </c>
      <c r="P109" s="75">
        <v>100</v>
      </c>
      <c r="Q109" s="85"/>
      <c r="R109" s="85"/>
      <c r="S109" s="129"/>
      <c r="T109" s="185"/>
      <c r="U109" s="201"/>
      <c r="V109" s="22"/>
      <c r="W109" s="22"/>
      <c r="X109" s="181"/>
      <c r="Y109" s="181"/>
    </row>
    <row r="110" spans="1:26" s="164" customFormat="1" ht="36.75" customHeight="1" x14ac:dyDescent="0.25">
      <c r="A110" s="250"/>
      <c r="B110" s="257"/>
      <c r="C110" s="205" t="s">
        <v>42</v>
      </c>
      <c r="D110" s="24">
        <v>42736</v>
      </c>
      <c r="E110" s="24">
        <v>43100</v>
      </c>
      <c r="F110" s="24">
        <v>42736</v>
      </c>
      <c r="G110" s="24">
        <v>43100</v>
      </c>
      <c r="H110" s="22">
        <f t="shared" si="11"/>
        <v>45173.9</v>
      </c>
      <c r="I110" s="22">
        <v>0</v>
      </c>
      <c r="J110" s="22">
        <v>3350</v>
      </c>
      <c r="K110" s="22">
        <v>41823.9</v>
      </c>
      <c r="L110" s="22">
        <f>M110+N110+O110</f>
        <v>0</v>
      </c>
      <c r="M110" s="22">
        <v>0</v>
      </c>
      <c r="N110" s="22">
        <v>0</v>
      </c>
      <c r="O110" s="22">
        <v>0</v>
      </c>
      <c r="P110" s="75">
        <f t="shared" si="10"/>
        <v>0</v>
      </c>
      <c r="Q110" s="85"/>
      <c r="R110" s="85"/>
      <c r="S110" s="22">
        <v>45173.9</v>
      </c>
      <c r="T110" s="22">
        <v>0</v>
      </c>
      <c r="U110" s="26">
        <v>43858.8</v>
      </c>
      <c r="V110" s="22"/>
      <c r="W110" s="22"/>
      <c r="X110" s="197">
        <v>0</v>
      </c>
      <c r="Y110" s="197"/>
    </row>
    <row r="111" spans="1:26" s="164" customFormat="1" ht="24.95" hidden="1" customHeight="1" x14ac:dyDescent="0.25">
      <c r="A111" s="300" t="s">
        <v>43</v>
      </c>
      <c r="B111" s="301" t="s">
        <v>44</v>
      </c>
      <c r="C111" s="45" t="s">
        <v>31</v>
      </c>
      <c r="D111" s="47"/>
      <c r="E111" s="47"/>
      <c r="F111" s="47"/>
      <c r="G111" s="47"/>
      <c r="H111" s="46">
        <f t="shared" ref="H111:H119" si="48">I111+J111+K111</f>
        <v>0</v>
      </c>
      <c r="I111" s="46">
        <f t="shared" ref="I111:O111" si="49">I112</f>
        <v>0</v>
      </c>
      <c r="J111" s="46">
        <f t="shared" si="49"/>
        <v>0</v>
      </c>
      <c r="K111" s="46">
        <f t="shared" si="49"/>
        <v>0</v>
      </c>
      <c r="L111" s="46">
        <f t="shared" si="49"/>
        <v>0</v>
      </c>
      <c r="M111" s="46">
        <f t="shared" si="49"/>
        <v>0</v>
      </c>
      <c r="N111" s="46">
        <f>N112</f>
        <v>0</v>
      </c>
      <c r="O111" s="46">
        <f t="shared" si="49"/>
        <v>0</v>
      </c>
      <c r="P111" s="77" t="str">
        <f>IF(H111=0,"",L111/H111*100)</f>
        <v/>
      </c>
      <c r="Q111" s="275"/>
      <c r="R111" s="275"/>
      <c r="S111" s="46">
        <f>S112</f>
        <v>0</v>
      </c>
      <c r="T111" s="46">
        <f t="shared" ref="T111:X111" si="50">T112</f>
        <v>0</v>
      </c>
      <c r="U111" s="46">
        <f>U112</f>
        <v>0</v>
      </c>
      <c r="V111" s="46">
        <f t="shared" si="50"/>
        <v>0</v>
      </c>
      <c r="W111" s="46">
        <f t="shared" si="50"/>
        <v>0</v>
      </c>
      <c r="X111" s="54">
        <f t="shared" si="50"/>
        <v>0</v>
      </c>
      <c r="Y111" s="167"/>
    </row>
    <row r="112" spans="1:26" s="164" customFormat="1" ht="135.75" hidden="1" customHeight="1" x14ac:dyDescent="0.25">
      <c r="A112" s="300"/>
      <c r="B112" s="301"/>
      <c r="C112" s="205" t="s">
        <v>36</v>
      </c>
      <c r="D112" s="33">
        <v>42736</v>
      </c>
      <c r="E112" s="33">
        <v>43100</v>
      </c>
      <c r="F112" s="33">
        <v>42736</v>
      </c>
      <c r="G112" s="33"/>
      <c r="H112" s="22">
        <f t="shared" si="48"/>
        <v>0</v>
      </c>
      <c r="I112" s="22">
        <v>0</v>
      </c>
      <c r="J112" s="22">
        <v>0</v>
      </c>
      <c r="K112" s="22">
        <v>0</v>
      </c>
      <c r="L112" s="22">
        <f>M112+N112+O112</f>
        <v>0</v>
      </c>
      <c r="M112" s="22">
        <v>0</v>
      </c>
      <c r="N112" s="22">
        <v>0</v>
      </c>
      <c r="O112" s="22">
        <v>0</v>
      </c>
      <c r="P112" s="75" t="str">
        <f t="shared" si="10"/>
        <v/>
      </c>
      <c r="Q112" s="314"/>
      <c r="R112" s="276"/>
      <c r="S112" s="22">
        <v>0</v>
      </c>
      <c r="T112" s="26">
        <v>0</v>
      </c>
      <c r="U112" s="26">
        <v>0</v>
      </c>
      <c r="V112" s="22"/>
      <c r="W112" s="22"/>
      <c r="X112" s="197">
        <v>0</v>
      </c>
      <c r="Y112" s="197"/>
    </row>
    <row r="113" spans="1:25" s="164" customFormat="1" ht="24.95" customHeight="1" x14ac:dyDescent="0.25">
      <c r="A113" s="300" t="s">
        <v>45</v>
      </c>
      <c r="B113" s="301" t="s">
        <v>46</v>
      </c>
      <c r="C113" s="45" t="s">
        <v>31</v>
      </c>
      <c r="D113" s="243"/>
      <c r="E113" s="243"/>
      <c r="F113" s="243"/>
      <c r="G113" s="47"/>
      <c r="H113" s="46">
        <f t="shared" si="48"/>
        <v>2386432.85</v>
      </c>
      <c r="I113" s="46">
        <f t="shared" ref="I113:O113" si="51">I114</f>
        <v>0</v>
      </c>
      <c r="J113" s="46">
        <f t="shared" si="51"/>
        <v>2060950</v>
      </c>
      <c r="K113" s="46">
        <f t="shared" si="51"/>
        <v>325482.84999999998</v>
      </c>
      <c r="L113" s="46">
        <f t="shared" si="51"/>
        <v>660.74</v>
      </c>
      <c r="M113" s="46">
        <f t="shared" si="51"/>
        <v>0</v>
      </c>
      <c r="N113" s="46">
        <f t="shared" si="51"/>
        <v>640.91999999999996</v>
      </c>
      <c r="O113" s="46">
        <f t="shared" si="51"/>
        <v>19.82</v>
      </c>
      <c r="P113" s="77">
        <f t="shared" si="10"/>
        <v>2.7687349342345836E-2</v>
      </c>
      <c r="Q113" s="274" t="s">
        <v>271</v>
      </c>
      <c r="R113" s="278" t="s">
        <v>279</v>
      </c>
      <c r="S113" s="46">
        <f>S114</f>
        <v>2386432.85</v>
      </c>
      <c r="T113" s="46">
        <f t="shared" ref="T113:X113" si="52">T114</f>
        <v>680743.87</v>
      </c>
      <c r="U113" s="46">
        <f t="shared" si="52"/>
        <v>607432.32999999996</v>
      </c>
      <c r="V113" s="46">
        <f t="shared" si="52"/>
        <v>0</v>
      </c>
      <c r="W113" s="46">
        <f t="shared" si="52"/>
        <v>0</v>
      </c>
      <c r="X113" s="54">
        <f t="shared" si="52"/>
        <v>17</v>
      </c>
      <c r="Y113" s="167"/>
    </row>
    <row r="114" spans="1:25" s="164" customFormat="1" ht="80.25" customHeight="1" collapsed="1" x14ac:dyDescent="0.25">
      <c r="A114" s="300"/>
      <c r="B114" s="301"/>
      <c r="C114" s="205" t="s">
        <v>36</v>
      </c>
      <c r="D114" s="33">
        <v>42736</v>
      </c>
      <c r="E114" s="33">
        <v>43100</v>
      </c>
      <c r="F114" s="33">
        <v>42736</v>
      </c>
      <c r="G114" s="24">
        <v>43100</v>
      </c>
      <c r="H114" s="22">
        <f t="shared" si="48"/>
        <v>2386432.85</v>
      </c>
      <c r="I114" s="22">
        <v>0</v>
      </c>
      <c r="J114" s="22">
        <v>2060950</v>
      </c>
      <c r="K114" s="22">
        <v>325482.84999999998</v>
      </c>
      <c r="L114" s="22">
        <f t="shared" ref="L114:L119" si="53">M114+N114+O114</f>
        <v>660.74</v>
      </c>
      <c r="M114" s="22">
        <v>0</v>
      </c>
      <c r="N114" s="22">
        <v>640.91999999999996</v>
      </c>
      <c r="O114" s="43">
        <v>19.82</v>
      </c>
      <c r="P114" s="75">
        <f t="shared" si="10"/>
        <v>2.7687349342345836E-2</v>
      </c>
      <c r="Q114" s="301"/>
      <c r="R114" s="279"/>
      <c r="S114" s="22">
        <v>2386432.85</v>
      </c>
      <c r="T114" s="22">
        <v>680743.87</v>
      </c>
      <c r="U114" s="26">
        <v>607432.32999999996</v>
      </c>
      <c r="V114" s="22"/>
      <c r="W114" s="22"/>
      <c r="X114" s="23">
        <v>17</v>
      </c>
      <c r="Y114" s="179"/>
    </row>
    <row r="115" spans="1:25" s="164" customFormat="1" ht="39" hidden="1" customHeight="1" outlineLevel="1" collapsed="1" x14ac:dyDescent="0.25">
      <c r="A115" s="300"/>
      <c r="B115" s="301"/>
      <c r="C115" s="32" t="s">
        <v>182</v>
      </c>
      <c r="D115" s="28"/>
      <c r="E115" s="28"/>
      <c r="F115" s="28"/>
      <c r="G115" s="28"/>
      <c r="H115" s="22">
        <f t="shared" si="48"/>
        <v>0</v>
      </c>
      <c r="I115" s="29">
        <v>0</v>
      </c>
      <c r="J115" s="29"/>
      <c r="K115" s="29"/>
      <c r="L115" s="22">
        <f t="shared" si="53"/>
        <v>0</v>
      </c>
      <c r="M115" s="29">
        <v>0</v>
      </c>
      <c r="N115" s="29"/>
      <c r="O115" s="29"/>
      <c r="P115" s="75" t="str">
        <f t="shared" si="10"/>
        <v/>
      </c>
      <c r="Q115" s="162" t="s">
        <v>226</v>
      </c>
      <c r="R115" s="162" t="s">
        <v>226</v>
      </c>
      <c r="S115" s="267"/>
      <c r="T115" s="268"/>
      <c r="U115" s="268"/>
      <c r="V115" s="268"/>
      <c r="W115" s="268"/>
      <c r="X115" s="268"/>
      <c r="Y115" s="269"/>
    </row>
    <row r="116" spans="1:25" s="164" customFormat="1" ht="24.95" customHeight="1" x14ac:dyDescent="0.25">
      <c r="A116" s="93" t="s">
        <v>47</v>
      </c>
      <c r="B116" s="306" t="s">
        <v>48</v>
      </c>
      <c r="C116" s="45" t="s">
        <v>31</v>
      </c>
      <c r="D116" s="244"/>
      <c r="E116" s="244"/>
      <c r="F116" s="244"/>
      <c r="G116" s="244"/>
      <c r="H116" s="46">
        <f>I116+J116+K116</f>
        <v>169814.55000000002</v>
      </c>
      <c r="I116" s="46">
        <f t="shared" ref="I116:O116" si="54">SUM(I117:I131)</f>
        <v>0</v>
      </c>
      <c r="J116" s="46">
        <f>J117</f>
        <v>151837.17000000001</v>
      </c>
      <c r="K116" s="46">
        <f t="shared" si="54"/>
        <v>17977.38</v>
      </c>
      <c r="L116" s="46">
        <f t="shared" si="53"/>
        <v>14837.17</v>
      </c>
      <c r="M116" s="46">
        <f t="shared" si="54"/>
        <v>0</v>
      </c>
      <c r="N116" s="46">
        <f>N117</f>
        <v>14837.17</v>
      </c>
      <c r="O116" s="46">
        <f t="shared" si="54"/>
        <v>0</v>
      </c>
      <c r="P116" s="77">
        <f t="shared" si="10"/>
        <v>8.7372784016446179</v>
      </c>
      <c r="Q116" s="274" t="s">
        <v>277</v>
      </c>
      <c r="R116" s="274" t="s">
        <v>282</v>
      </c>
      <c r="S116" s="46">
        <f>SUM(S117:S131)</f>
        <v>0</v>
      </c>
      <c r="T116" s="46">
        <f t="shared" ref="T116:X116" si="55">SUM(T117:T131)</f>
        <v>0</v>
      </c>
      <c r="U116" s="46">
        <f t="shared" si="55"/>
        <v>0</v>
      </c>
      <c r="V116" s="46">
        <f t="shared" si="55"/>
        <v>0</v>
      </c>
      <c r="W116" s="46">
        <f t="shared" si="55"/>
        <v>0</v>
      </c>
      <c r="X116" s="118">
        <f t="shared" si="55"/>
        <v>0</v>
      </c>
      <c r="Y116" s="172"/>
    </row>
    <row r="117" spans="1:25" s="164" customFormat="1" ht="42.75" customHeight="1" x14ac:dyDescent="0.25">
      <c r="A117" s="94"/>
      <c r="B117" s="307"/>
      <c r="C117" s="205" t="s">
        <v>36</v>
      </c>
      <c r="D117" s="24">
        <v>42917</v>
      </c>
      <c r="E117" s="24" t="s">
        <v>49</v>
      </c>
      <c r="F117" s="24">
        <v>42917</v>
      </c>
      <c r="G117" s="24">
        <v>43100</v>
      </c>
      <c r="H117" s="43">
        <f t="shared" si="48"/>
        <v>169814.55000000002</v>
      </c>
      <c r="I117" s="22">
        <v>0</v>
      </c>
      <c r="J117" s="22">
        <v>151837.17000000001</v>
      </c>
      <c r="K117" s="22">
        <v>17977.38</v>
      </c>
      <c r="L117" s="22">
        <f t="shared" si="53"/>
        <v>14837.17</v>
      </c>
      <c r="M117" s="22">
        <v>0</v>
      </c>
      <c r="N117" s="22">
        <v>14837.17</v>
      </c>
      <c r="O117" s="22"/>
      <c r="P117" s="75">
        <f t="shared" si="10"/>
        <v>8.7372784016446179</v>
      </c>
      <c r="Q117" s="274"/>
      <c r="R117" s="274"/>
      <c r="S117" s="22"/>
      <c r="T117" s="22"/>
      <c r="U117" s="26"/>
      <c r="V117" s="22"/>
      <c r="W117" s="22"/>
      <c r="X117" s="23"/>
      <c r="Y117" s="197"/>
    </row>
    <row r="118" spans="1:25" s="245" customFormat="1" ht="35.25" customHeight="1" x14ac:dyDescent="0.25">
      <c r="A118" s="94"/>
      <c r="B118" s="307"/>
      <c r="C118" s="32" t="s">
        <v>257</v>
      </c>
      <c r="D118" s="28"/>
      <c r="E118" s="28"/>
      <c r="F118" s="28"/>
      <c r="G118" s="28"/>
      <c r="H118" s="29">
        <f t="shared" si="48"/>
        <v>14837.17</v>
      </c>
      <c r="I118" s="29">
        <v>0</v>
      </c>
      <c r="J118" s="29">
        <v>14837.17</v>
      </c>
      <c r="K118" s="29">
        <v>0</v>
      </c>
      <c r="L118" s="29">
        <f t="shared" si="53"/>
        <v>14837.17</v>
      </c>
      <c r="M118" s="29">
        <v>0</v>
      </c>
      <c r="N118" s="29">
        <v>14837.17</v>
      </c>
      <c r="O118" s="29">
        <v>0</v>
      </c>
      <c r="P118" s="75">
        <f t="shared" si="10"/>
        <v>100</v>
      </c>
      <c r="Q118" s="260" t="s">
        <v>259</v>
      </c>
      <c r="R118" s="260" t="s">
        <v>259</v>
      </c>
      <c r="S118" s="267"/>
      <c r="T118" s="268"/>
      <c r="U118" s="268"/>
      <c r="V118" s="268"/>
      <c r="W118" s="268"/>
      <c r="X118" s="268"/>
      <c r="Y118" s="269"/>
    </row>
    <row r="119" spans="1:25" s="164" customFormat="1" ht="49.5" hidden="1" customHeight="1" x14ac:dyDescent="0.25">
      <c r="A119" s="94"/>
      <c r="B119" s="307"/>
      <c r="C119" s="205" t="s">
        <v>37</v>
      </c>
      <c r="D119" s="24">
        <v>42917</v>
      </c>
      <c r="E119" s="24" t="s">
        <v>49</v>
      </c>
      <c r="F119" s="24">
        <v>42917</v>
      </c>
      <c r="G119" s="24">
        <v>43100</v>
      </c>
      <c r="H119" s="22">
        <f t="shared" si="48"/>
        <v>0</v>
      </c>
      <c r="I119" s="22">
        <v>0</v>
      </c>
      <c r="J119" s="22"/>
      <c r="K119" s="22"/>
      <c r="L119" s="22">
        <f t="shared" si="53"/>
        <v>0</v>
      </c>
      <c r="M119" s="22">
        <v>0</v>
      </c>
      <c r="N119" s="22"/>
      <c r="O119" s="22"/>
      <c r="P119" s="75" t="str">
        <f>IF(H119=0,"",L119/H119*100)</f>
        <v/>
      </c>
      <c r="Q119" s="84"/>
      <c r="R119" s="84"/>
      <c r="S119" s="22"/>
      <c r="T119" s="22"/>
      <c r="U119" s="26"/>
      <c r="V119" s="22"/>
      <c r="W119" s="22"/>
      <c r="X119" s="23"/>
      <c r="Y119" s="197"/>
    </row>
    <row r="120" spans="1:25" s="164" customFormat="1" ht="58.5" hidden="1" customHeight="1" x14ac:dyDescent="0.25">
      <c r="A120" s="94"/>
      <c r="B120" s="307"/>
      <c r="C120" s="27" t="s">
        <v>125</v>
      </c>
      <c r="D120" s="24"/>
      <c r="E120" s="24"/>
      <c r="F120" s="24"/>
      <c r="G120" s="24"/>
      <c r="H120" s="29">
        <f t="shared" ref="H120" si="56">SUM(I120:K120)</f>
        <v>0</v>
      </c>
      <c r="I120" s="29">
        <v>0</v>
      </c>
      <c r="J120" s="29"/>
      <c r="K120" s="29"/>
      <c r="L120" s="29">
        <v>0</v>
      </c>
      <c r="M120" s="29">
        <v>0</v>
      </c>
      <c r="N120" s="29"/>
      <c r="O120" s="29"/>
      <c r="P120" s="78" t="str">
        <f>IF(H120=0,"",L120/H120*100)</f>
        <v/>
      </c>
      <c r="Q120" s="84"/>
      <c r="R120" s="84"/>
      <c r="S120" s="22"/>
      <c r="T120" s="22"/>
      <c r="U120" s="26"/>
      <c r="V120" s="22"/>
      <c r="W120" s="22"/>
      <c r="X120" s="23"/>
      <c r="Y120" s="197"/>
    </row>
    <row r="121" spans="1:25" s="164" customFormat="1" ht="58.5" hidden="1" customHeight="1" x14ac:dyDescent="0.25">
      <c r="A121" s="94"/>
      <c r="B121" s="307"/>
      <c r="C121" s="205" t="s">
        <v>38</v>
      </c>
      <c r="D121" s="24">
        <v>42917</v>
      </c>
      <c r="E121" s="24" t="s">
        <v>49</v>
      </c>
      <c r="F121" s="24">
        <v>42917</v>
      </c>
      <c r="G121" s="24">
        <v>43100</v>
      </c>
      <c r="H121" s="22">
        <f>I121+J121+K121</f>
        <v>0</v>
      </c>
      <c r="I121" s="22">
        <v>0</v>
      </c>
      <c r="J121" s="22"/>
      <c r="K121" s="22"/>
      <c r="L121" s="22">
        <f>M121+N121+O121</f>
        <v>0</v>
      </c>
      <c r="M121" s="22">
        <v>0</v>
      </c>
      <c r="N121" s="22"/>
      <c r="O121" s="22"/>
      <c r="P121" s="75" t="str">
        <f t="shared" si="10"/>
        <v/>
      </c>
      <c r="Q121" s="84"/>
      <c r="R121" s="84"/>
      <c r="S121" s="22"/>
      <c r="T121" s="22"/>
      <c r="U121" s="26"/>
      <c r="V121" s="22"/>
      <c r="W121" s="24"/>
      <c r="X121" s="23"/>
      <c r="Y121" s="197" t="s">
        <v>32</v>
      </c>
    </row>
    <row r="122" spans="1:25" s="164" customFormat="1" ht="58.5" hidden="1" customHeight="1" x14ac:dyDescent="0.25">
      <c r="A122" s="94"/>
      <c r="B122" s="307"/>
      <c r="C122" s="27" t="s">
        <v>125</v>
      </c>
      <c r="D122" s="24"/>
      <c r="E122" s="24"/>
      <c r="F122" s="24"/>
      <c r="G122" s="24"/>
      <c r="H122" s="29">
        <f t="shared" ref="H122" si="57">SUM(I122:K122)</f>
        <v>0</v>
      </c>
      <c r="I122" s="29">
        <v>0</v>
      </c>
      <c r="J122" s="29"/>
      <c r="K122" s="29"/>
      <c r="L122" s="29">
        <f>M122+N122+O122</f>
        <v>0</v>
      </c>
      <c r="M122" s="29">
        <v>0</v>
      </c>
      <c r="N122" s="29"/>
      <c r="O122" s="29"/>
      <c r="P122" s="78" t="str">
        <f t="shared" ref="P122" si="58">IF(H122=0,"",L122/H122*100)</f>
        <v/>
      </c>
      <c r="Q122" s="84"/>
      <c r="R122" s="84"/>
      <c r="S122" s="22"/>
      <c r="T122" s="22"/>
      <c r="U122" s="26"/>
      <c r="V122" s="22"/>
      <c r="W122" s="24"/>
      <c r="X122" s="23"/>
      <c r="Y122" s="197"/>
    </row>
    <row r="123" spans="1:25" s="164" customFormat="1" ht="36" hidden="1" customHeight="1" x14ac:dyDescent="0.25">
      <c r="A123" s="94"/>
      <c r="B123" s="307"/>
      <c r="C123" s="205" t="s">
        <v>39</v>
      </c>
      <c r="D123" s="24">
        <v>42917</v>
      </c>
      <c r="E123" s="24" t="s">
        <v>49</v>
      </c>
      <c r="F123" s="24">
        <v>42917</v>
      </c>
      <c r="G123" s="24">
        <v>43100</v>
      </c>
      <c r="H123" s="22">
        <f>I123+J123+K123</f>
        <v>0</v>
      </c>
      <c r="I123" s="43">
        <v>0</v>
      </c>
      <c r="J123" s="22"/>
      <c r="K123" s="22"/>
      <c r="L123" s="43">
        <f>M123+N123+O123</f>
        <v>0</v>
      </c>
      <c r="M123" s="43">
        <v>0</v>
      </c>
      <c r="N123" s="43"/>
      <c r="O123" s="43"/>
      <c r="P123" s="76" t="str">
        <f t="shared" si="10"/>
        <v/>
      </c>
      <c r="Q123" s="84"/>
      <c r="R123" s="84"/>
      <c r="S123" s="22"/>
      <c r="T123" s="22"/>
      <c r="U123" s="26"/>
      <c r="V123" s="22"/>
      <c r="W123" s="22"/>
      <c r="X123" s="23"/>
      <c r="Y123" s="197" t="s">
        <v>32</v>
      </c>
    </row>
    <row r="124" spans="1:25" s="164" customFormat="1" ht="58.5" hidden="1" customHeight="1" x14ac:dyDescent="0.25">
      <c r="A124" s="94"/>
      <c r="B124" s="307"/>
      <c r="C124" s="27" t="s">
        <v>125</v>
      </c>
      <c r="D124" s="24"/>
      <c r="E124" s="24"/>
      <c r="F124" s="24"/>
      <c r="G124" s="24"/>
      <c r="H124" s="29">
        <f t="shared" ref="H124" si="59">SUM(I124:K124)</f>
        <v>0</v>
      </c>
      <c r="I124" s="29">
        <v>0</v>
      </c>
      <c r="J124" s="29"/>
      <c r="K124" s="29"/>
      <c r="L124" s="44">
        <v>0</v>
      </c>
      <c r="M124" s="44">
        <v>0</v>
      </c>
      <c r="N124" s="44"/>
      <c r="O124" s="44"/>
      <c r="P124" s="79" t="str">
        <f t="shared" ref="P124" si="60">IF(H124=0,"",L124/H124*100)</f>
        <v/>
      </c>
      <c r="Q124" s="84"/>
      <c r="R124" s="84"/>
      <c r="S124" s="22"/>
      <c r="T124" s="22"/>
      <c r="U124" s="26"/>
      <c r="V124" s="22"/>
      <c r="W124" s="22"/>
      <c r="X124" s="23"/>
      <c r="Y124" s="197"/>
    </row>
    <row r="125" spans="1:25" s="164" customFormat="1" ht="58.5" hidden="1" customHeight="1" x14ac:dyDescent="0.25">
      <c r="A125" s="95"/>
      <c r="B125" s="307"/>
      <c r="C125" s="205" t="s">
        <v>40</v>
      </c>
      <c r="D125" s="24">
        <v>42917</v>
      </c>
      <c r="E125" s="24" t="s">
        <v>49</v>
      </c>
      <c r="F125" s="24">
        <v>42917</v>
      </c>
      <c r="G125" s="24">
        <v>43100</v>
      </c>
      <c r="H125" s="22">
        <f>I125+J125+K125</f>
        <v>0</v>
      </c>
      <c r="I125" s="22">
        <v>0</v>
      </c>
      <c r="J125" s="22"/>
      <c r="K125" s="22"/>
      <c r="L125" s="22">
        <f>M125+N125+O125</f>
        <v>0</v>
      </c>
      <c r="M125" s="22">
        <v>0</v>
      </c>
      <c r="N125" s="22"/>
      <c r="O125" s="22"/>
      <c r="P125" s="75" t="str">
        <f t="shared" si="10"/>
        <v/>
      </c>
      <c r="Q125" s="84"/>
      <c r="R125" s="84"/>
      <c r="S125" s="22"/>
      <c r="T125" s="22"/>
      <c r="U125" s="26"/>
      <c r="V125" s="22"/>
      <c r="W125" s="22"/>
      <c r="X125" s="23"/>
      <c r="Y125" s="197" t="s">
        <v>32</v>
      </c>
    </row>
    <row r="126" spans="1:25" s="164" customFormat="1" ht="58.5" hidden="1" customHeight="1" x14ac:dyDescent="0.25">
      <c r="A126" s="94"/>
      <c r="B126" s="307"/>
      <c r="C126" s="27" t="s">
        <v>125</v>
      </c>
      <c r="D126" s="28" t="s">
        <v>33</v>
      </c>
      <c r="E126" s="28">
        <v>42825</v>
      </c>
      <c r="F126" s="28">
        <v>42736</v>
      </c>
      <c r="G126" s="28">
        <v>42816</v>
      </c>
      <c r="H126" s="22">
        <v>0</v>
      </c>
      <c r="I126" s="22"/>
      <c r="J126" s="22"/>
      <c r="K126" s="22"/>
      <c r="L126" s="22">
        <v>0</v>
      </c>
      <c r="M126" s="22"/>
      <c r="N126" s="22"/>
      <c r="O126" s="22"/>
      <c r="P126" s="75" t="str">
        <f t="shared" ref="P126:P127" si="61">IF(H126=0,"",L126/H126*100)</f>
        <v/>
      </c>
      <c r="Q126" s="84"/>
      <c r="R126" s="84"/>
      <c r="S126" s="29"/>
      <c r="T126" s="29"/>
      <c r="U126" s="30"/>
      <c r="V126" s="22"/>
      <c r="W126" s="22"/>
      <c r="X126" s="31"/>
      <c r="Y126" s="22"/>
    </row>
    <row r="127" spans="1:25" s="164" customFormat="1" ht="58.5" hidden="1" customHeight="1" x14ac:dyDescent="0.25">
      <c r="A127" s="94"/>
      <c r="B127" s="307"/>
      <c r="C127" s="27" t="s">
        <v>125</v>
      </c>
      <c r="D127" s="28"/>
      <c r="E127" s="28"/>
      <c r="F127" s="28"/>
      <c r="G127" s="28"/>
      <c r="H127" s="29">
        <f t="shared" ref="H127" si="62">SUM(I127:K127)</f>
        <v>0</v>
      </c>
      <c r="I127" s="29">
        <v>0</v>
      </c>
      <c r="J127" s="29"/>
      <c r="K127" s="29"/>
      <c r="L127" s="29">
        <v>0</v>
      </c>
      <c r="M127" s="29">
        <v>0</v>
      </c>
      <c r="N127" s="29"/>
      <c r="O127" s="29"/>
      <c r="P127" s="78" t="str">
        <f t="shared" si="61"/>
        <v/>
      </c>
      <c r="Q127" s="84"/>
      <c r="R127" s="84"/>
      <c r="S127" s="29"/>
      <c r="T127" s="29"/>
      <c r="U127" s="30"/>
      <c r="V127" s="22"/>
      <c r="W127" s="22"/>
      <c r="X127" s="31"/>
      <c r="Y127" s="22"/>
    </row>
    <row r="128" spans="1:25" s="164" customFormat="1" ht="39" hidden="1" customHeight="1" x14ac:dyDescent="0.25">
      <c r="A128" s="94"/>
      <c r="B128" s="307"/>
      <c r="C128" s="205" t="s">
        <v>41</v>
      </c>
      <c r="D128" s="24">
        <v>42917</v>
      </c>
      <c r="E128" s="24" t="s">
        <v>49</v>
      </c>
      <c r="F128" s="24">
        <v>42917</v>
      </c>
      <c r="G128" s="24">
        <v>43100</v>
      </c>
      <c r="H128" s="22">
        <f>I128+J128+K128</f>
        <v>0</v>
      </c>
      <c r="I128" s="22">
        <v>0</v>
      </c>
      <c r="J128" s="22"/>
      <c r="K128" s="22"/>
      <c r="L128" s="22">
        <f>M128+N128+O128</f>
        <v>0</v>
      </c>
      <c r="M128" s="22">
        <v>0</v>
      </c>
      <c r="N128" s="22"/>
      <c r="O128" s="22"/>
      <c r="P128" s="75" t="str">
        <f t="shared" si="10"/>
        <v/>
      </c>
      <c r="Q128" s="85"/>
      <c r="R128" s="85"/>
      <c r="S128" s="22"/>
      <c r="T128" s="22"/>
      <c r="U128" s="26"/>
      <c r="V128" s="22"/>
      <c r="W128" s="22"/>
      <c r="X128" s="23"/>
      <c r="Y128" s="197" t="s">
        <v>32</v>
      </c>
    </row>
    <row r="129" spans="1:25" s="164" customFormat="1" ht="39" hidden="1" customHeight="1" x14ac:dyDescent="0.25">
      <c r="A129" s="94"/>
      <c r="B129" s="82"/>
      <c r="C129" s="27" t="s">
        <v>125</v>
      </c>
      <c r="D129" s="24"/>
      <c r="E129" s="24"/>
      <c r="F129" s="24"/>
      <c r="G129" s="24"/>
      <c r="H129" s="29">
        <f t="shared" ref="H129" si="63">SUM(I129:K129)</f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78" t="str">
        <f t="shared" ref="P129" si="64">IF(H129=0,"",L129/H129*100)</f>
        <v/>
      </c>
      <c r="Q129" s="84"/>
      <c r="R129" s="84"/>
      <c r="S129" s="22"/>
      <c r="T129" s="22"/>
      <c r="U129" s="26"/>
      <c r="V129" s="22"/>
      <c r="W129" s="22"/>
      <c r="X129" s="23"/>
      <c r="Y129" s="197"/>
    </row>
    <row r="130" spans="1:25" s="164" customFormat="1" ht="56.25" hidden="1" customHeight="1" x14ac:dyDescent="0.25">
      <c r="A130" s="94"/>
      <c r="B130" s="82"/>
      <c r="C130" s="205" t="s">
        <v>42</v>
      </c>
      <c r="D130" s="24">
        <v>42917</v>
      </c>
      <c r="E130" s="24" t="s">
        <v>49</v>
      </c>
      <c r="F130" s="24">
        <v>42917</v>
      </c>
      <c r="G130" s="24">
        <v>43100</v>
      </c>
      <c r="H130" s="43">
        <f>I130+J130+K130</f>
        <v>0</v>
      </c>
      <c r="I130" s="22">
        <v>0</v>
      </c>
      <c r="J130" s="22">
        <v>0</v>
      </c>
      <c r="K130" s="22">
        <v>0</v>
      </c>
      <c r="L130" s="22">
        <f>M130+N130+O130</f>
        <v>0</v>
      </c>
      <c r="M130" s="22">
        <v>0</v>
      </c>
      <c r="N130" s="22">
        <v>0</v>
      </c>
      <c r="O130" s="22">
        <v>0</v>
      </c>
      <c r="P130" s="75" t="str">
        <f t="shared" si="10"/>
        <v/>
      </c>
      <c r="Q130" s="84"/>
      <c r="R130" s="84"/>
      <c r="S130" s="22">
        <v>0</v>
      </c>
      <c r="T130" s="22">
        <v>0</v>
      </c>
      <c r="U130" s="22">
        <v>0</v>
      </c>
      <c r="V130" s="22"/>
      <c r="W130" s="22"/>
      <c r="X130" s="23">
        <v>0</v>
      </c>
      <c r="Y130" s="197" t="s">
        <v>32</v>
      </c>
    </row>
    <row r="131" spans="1:25" s="164" customFormat="1" ht="42" hidden="1" customHeight="1" x14ac:dyDescent="0.25">
      <c r="A131" s="170"/>
      <c r="B131" s="83"/>
      <c r="C131" s="27" t="s">
        <v>125</v>
      </c>
      <c r="D131" s="28"/>
      <c r="E131" s="28"/>
      <c r="F131" s="28"/>
      <c r="G131" s="28"/>
      <c r="H131" s="29">
        <f t="shared" ref="H131" si="65">SUM(I131:K131)</f>
        <v>0</v>
      </c>
      <c r="I131" s="29">
        <v>0</v>
      </c>
      <c r="J131" s="29">
        <v>0</v>
      </c>
      <c r="K131" s="29"/>
      <c r="L131" s="29">
        <v>0</v>
      </c>
      <c r="M131" s="29">
        <v>0</v>
      </c>
      <c r="N131" s="29">
        <v>0</v>
      </c>
      <c r="O131" s="29">
        <v>0</v>
      </c>
      <c r="P131" s="78" t="str">
        <f t="shared" ref="P131" si="66">IF(H131=0,"",L131/H131*100)</f>
        <v/>
      </c>
      <c r="Q131" s="85"/>
      <c r="R131" s="85"/>
      <c r="S131" s="29"/>
      <c r="T131" s="29"/>
      <c r="U131" s="30"/>
      <c r="V131" s="22"/>
      <c r="W131" s="22"/>
      <c r="X131" s="31"/>
      <c r="Y131" s="197"/>
    </row>
    <row r="132" spans="1:25" s="164" customFormat="1" ht="24.95" customHeight="1" x14ac:dyDescent="0.25">
      <c r="A132" s="300" t="s">
        <v>50</v>
      </c>
      <c r="B132" s="301" t="s">
        <v>51</v>
      </c>
      <c r="C132" s="45" t="s">
        <v>31</v>
      </c>
      <c r="D132" s="47"/>
      <c r="E132" s="47"/>
      <c r="F132" s="47"/>
      <c r="G132" s="47"/>
      <c r="H132" s="46">
        <f>I132+J132+K132</f>
        <v>55984</v>
      </c>
      <c r="I132" s="46">
        <f t="shared" ref="I132:O132" si="67">I133</f>
        <v>0</v>
      </c>
      <c r="J132" s="46">
        <f t="shared" si="67"/>
        <v>0</v>
      </c>
      <c r="K132" s="46">
        <f t="shared" si="67"/>
        <v>55984</v>
      </c>
      <c r="L132" s="46">
        <f t="shared" si="67"/>
        <v>10685.2</v>
      </c>
      <c r="M132" s="46">
        <f t="shared" si="67"/>
        <v>0</v>
      </c>
      <c r="N132" s="46">
        <f t="shared" si="67"/>
        <v>0</v>
      </c>
      <c r="O132" s="46">
        <f t="shared" si="67"/>
        <v>10685.2</v>
      </c>
      <c r="P132" s="77">
        <f t="shared" si="10"/>
        <v>19.086167476421835</v>
      </c>
      <c r="Q132" s="275" t="s">
        <v>272</v>
      </c>
      <c r="R132" s="275" t="s">
        <v>272</v>
      </c>
      <c r="S132" s="46">
        <f>S133</f>
        <v>5625.54</v>
      </c>
      <c r="T132" s="46">
        <f t="shared" ref="T132:X132" si="68">T133</f>
        <v>2657.87</v>
      </c>
      <c r="U132" s="46">
        <f t="shared" si="68"/>
        <v>0</v>
      </c>
      <c r="V132" s="46">
        <f t="shared" si="68"/>
        <v>0</v>
      </c>
      <c r="W132" s="46">
        <f t="shared" si="68"/>
        <v>0</v>
      </c>
      <c r="X132" s="54">
        <f t="shared" si="68"/>
        <v>61</v>
      </c>
      <c r="Y132" s="167"/>
    </row>
    <row r="133" spans="1:25" s="164" customFormat="1" ht="46.5" customHeight="1" x14ac:dyDescent="0.25">
      <c r="A133" s="300"/>
      <c r="B133" s="301"/>
      <c r="C133" s="205" t="s">
        <v>36</v>
      </c>
      <c r="D133" s="24">
        <v>42736</v>
      </c>
      <c r="E133" s="24">
        <v>43100</v>
      </c>
      <c r="F133" s="24">
        <v>42736</v>
      </c>
      <c r="G133" s="24">
        <v>43100</v>
      </c>
      <c r="H133" s="22">
        <f>I133+J133+K133</f>
        <v>55984</v>
      </c>
      <c r="I133" s="22">
        <v>0</v>
      </c>
      <c r="J133" s="22">
        <v>0</v>
      </c>
      <c r="K133" s="22">
        <v>55984</v>
      </c>
      <c r="L133" s="22">
        <f>M133+N133+O133</f>
        <v>10685.2</v>
      </c>
      <c r="M133" s="22">
        <v>0</v>
      </c>
      <c r="N133" s="22">
        <v>0</v>
      </c>
      <c r="O133" s="43">
        <v>10685.2</v>
      </c>
      <c r="P133" s="75">
        <f>IF(H133=0,"",L133/H133*100)</f>
        <v>19.086167476421835</v>
      </c>
      <c r="Q133" s="276"/>
      <c r="R133" s="276"/>
      <c r="S133" s="22">
        <v>5625.54</v>
      </c>
      <c r="T133" s="22">
        <v>2657.87</v>
      </c>
      <c r="U133" s="26">
        <v>0</v>
      </c>
      <c r="V133" s="22"/>
      <c r="W133" s="22"/>
      <c r="X133" s="23">
        <v>61</v>
      </c>
      <c r="Y133" s="197"/>
    </row>
    <row r="134" spans="1:25" s="164" customFormat="1" ht="37.5" customHeight="1" collapsed="1" x14ac:dyDescent="0.25">
      <c r="A134" s="300"/>
      <c r="B134" s="301"/>
      <c r="C134" s="32" t="s">
        <v>257</v>
      </c>
      <c r="D134" s="28">
        <v>42736</v>
      </c>
      <c r="E134" s="28">
        <v>42825</v>
      </c>
      <c r="F134" s="28">
        <v>42736</v>
      </c>
      <c r="G134" s="28">
        <v>42825</v>
      </c>
      <c r="H134" s="29">
        <f>I134+J134+K134</f>
        <v>126.79</v>
      </c>
      <c r="I134" s="29">
        <v>0</v>
      </c>
      <c r="J134" s="29">
        <v>0</v>
      </c>
      <c r="K134" s="29">
        <v>126.79</v>
      </c>
      <c r="L134" s="29">
        <f>M134+N134+O134</f>
        <v>126.79</v>
      </c>
      <c r="M134" s="29">
        <v>0</v>
      </c>
      <c r="N134" s="29">
        <v>0</v>
      </c>
      <c r="O134" s="29">
        <v>126.79</v>
      </c>
      <c r="P134" s="75">
        <f t="shared" si="10"/>
        <v>100</v>
      </c>
      <c r="Q134" s="260" t="s">
        <v>259</v>
      </c>
      <c r="R134" s="260" t="s">
        <v>259</v>
      </c>
      <c r="S134" s="267"/>
      <c r="T134" s="268"/>
      <c r="U134" s="268"/>
      <c r="V134" s="268"/>
      <c r="W134" s="268"/>
      <c r="X134" s="268"/>
      <c r="Y134" s="269"/>
    </row>
    <row r="135" spans="1:25" s="164" customFormat="1" ht="19.5" hidden="1" customHeight="1" outlineLevel="1" x14ac:dyDescent="0.25">
      <c r="A135" s="300"/>
      <c r="B135" s="301"/>
      <c r="C135" s="60" t="s">
        <v>37</v>
      </c>
      <c r="D135" s="36">
        <v>42736</v>
      </c>
      <c r="E135" s="24">
        <v>43100</v>
      </c>
      <c r="F135" s="36">
        <v>42736</v>
      </c>
      <c r="G135" s="24">
        <v>43100</v>
      </c>
      <c r="H135" s="22"/>
      <c r="I135" s="22"/>
      <c r="J135" s="22"/>
      <c r="K135" s="22"/>
      <c r="L135" s="22"/>
      <c r="M135" s="22"/>
      <c r="N135" s="22"/>
      <c r="O135" s="22"/>
      <c r="P135" s="75" t="str">
        <f t="shared" si="10"/>
        <v/>
      </c>
      <c r="Q135" s="261"/>
      <c r="R135" s="261"/>
      <c r="S135" s="193"/>
      <c r="T135" s="193"/>
      <c r="U135" s="37"/>
      <c r="V135" s="193"/>
      <c r="W135" s="193"/>
      <c r="X135" s="163"/>
      <c r="Y135" s="199" t="s">
        <v>32</v>
      </c>
    </row>
    <row r="136" spans="1:25" s="164" customFormat="1" ht="15.75" hidden="1" customHeight="1" outlineLevel="1" x14ac:dyDescent="0.25">
      <c r="A136" s="300"/>
      <c r="B136" s="301"/>
      <c r="C136" s="60" t="s">
        <v>38</v>
      </c>
      <c r="D136" s="36">
        <v>42736</v>
      </c>
      <c r="E136" s="24">
        <v>43100</v>
      </c>
      <c r="F136" s="36">
        <v>42736</v>
      </c>
      <c r="G136" s="24">
        <v>43100</v>
      </c>
      <c r="H136" s="22"/>
      <c r="I136" s="22"/>
      <c r="J136" s="22"/>
      <c r="K136" s="22"/>
      <c r="L136" s="22"/>
      <c r="M136" s="22"/>
      <c r="N136" s="22"/>
      <c r="O136" s="22"/>
      <c r="P136" s="75" t="str">
        <f t="shared" si="10"/>
        <v/>
      </c>
      <c r="Q136" s="261"/>
      <c r="R136" s="261"/>
      <c r="S136" s="193"/>
      <c r="T136" s="193"/>
      <c r="U136" s="37"/>
      <c r="V136" s="193"/>
      <c r="W136" s="193"/>
      <c r="X136" s="163"/>
      <c r="Y136" s="199" t="s">
        <v>32</v>
      </c>
    </row>
    <row r="137" spans="1:25" s="164" customFormat="1" ht="19.5" hidden="1" customHeight="1" outlineLevel="1" x14ac:dyDescent="0.25">
      <c r="A137" s="300"/>
      <c r="B137" s="301"/>
      <c r="C137" s="60" t="s">
        <v>39</v>
      </c>
      <c r="D137" s="36">
        <v>42736</v>
      </c>
      <c r="E137" s="24">
        <v>43100</v>
      </c>
      <c r="F137" s="36">
        <v>42736</v>
      </c>
      <c r="G137" s="24">
        <v>43100</v>
      </c>
      <c r="H137" s="22"/>
      <c r="I137" s="22"/>
      <c r="J137" s="22"/>
      <c r="K137" s="22"/>
      <c r="L137" s="22"/>
      <c r="M137" s="22"/>
      <c r="N137" s="22"/>
      <c r="O137" s="22"/>
      <c r="P137" s="75" t="str">
        <f t="shared" si="10"/>
        <v/>
      </c>
      <c r="Q137" s="261"/>
      <c r="R137" s="261"/>
      <c r="S137" s="193"/>
      <c r="T137" s="193"/>
      <c r="U137" s="37"/>
      <c r="V137" s="193"/>
      <c r="W137" s="193"/>
      <c r="X137" s="163"/>
      <c r="Y137" s="199" t="s">
        <v>32</v>
      </c>
    </row>
    <row r="138" spans="1:25" s="164" customFormat="1" ht="19.5" hidden="1" customHeight="1" outlineLevel="1" x14ac:dyDescent="0.25">
      <c r="A138" s="300"/>
      <c r="B138" s="301"/>
      <c r="C138" s="60" t="s">
        <v>40</v>
      </c>
      <c r="D138" s="36">
        <v>42736</v>
      </c>
      <c r="E138" s="24">
        <v>43100</v>
      </c>
      <c r="F138" s="36">
        <v>42736</v>
      </c>
      <c r="G138" s="24">
        <v>43100</v>
      </c>
      <c r="H138" s="22"/>
      <c r="I138" s="22"/>
      <c r="J138" s="22"/>
      <c r="K138" s="22"/>
      <c r="L138" s="22"/>
      <c r="M138" s="22"/>
      <c r="N138" s="22"/>
      <c r="O138" s="22"/>
      <c r="P138" s="75" t="str">
        <f t="shared" si="10"/>
        <v/>
      </c>
      <c r="Q138" s="261"/>
      <c r="R138" s="261"/>
      <c r="S138" s="193"/>
      <c r="T138" s="193"/>
      <c r="U138" s="37"/>
      <c r="V138" s="193"/>
      <c r="W138" s="193"/>
      <c r="X138" s="163"/>
      <c r="Y138" s="199" t="s">
        <v>32</v>
      </c>
    </row>
    <row r="139" spans="1:25" s="164" customFormat="1" ht="19.5" hidden="1" customHeight="1" outlineLevel="1" x14ac:dyDescent="0.25">
      <c r="A139" s="300"/>
      <c r="B139" s="301"/>
      <c r="C139" s="60" t="s">
        <v>41</v>
      </c>
      <c r="D139" s="36">
        <v>42736</v>
      </c>
      <c r="E139" s="24">
        <v>43100</v>
      </c>
      <c r="F139" s="36">
        <v>42736</v>
      </c>
      <c r="G139" s="24">
        <v>43100</v>
      </c>
      <c r="H139" s="22"/>
      <c r="I139" s="22"/>
      <c r="J139" s="22"/>
      <c r="K139" s="22"/>
      <c r="L139" s="22"/>
      <c r="M139" s="22"/>
      <c r="N139" s="22"/>
      <c r="O139" s="22"/>
      <c r="P139" s="75" t="str">
        <f t="shared" si="10"/>
        <v/>
      </c>
      <c r="Q139" s="261"/>
      <c r="R139" s="261"/>
      <c r="S139" s="193"/>
      <c r="T139" s="193"/>
      <c r="U139" s="37"/>
      <c r="V139" s="193"/>
      <c r="W139" s="193"/>
      <c r="X139" s="163"/>
      <c r="Y139" s="199" t="s">
        <v>32</v>
      </c>
    </row>
    <row r="140" spans="1:25" s="164" customFormat="1" ht="96" hidden="1" customHeight="1" outlineLevel="1" x14ac:dyDescent="0.25">
      <c r="A140" s="300"/>
      <c r="B140" s="301"/>
      <c r="C140" s="60" t="s">
        <v>42</v>
      </c>
      <c r="D140" s="38">
        <v>42736</v>
      </c>
      <c r="E140" s="34">
        <v>43100</v>
      </c>
      <c r="F140" s="38">
        <v>42736</v>
      </c>
      <c r="G140" s="34">
        <v>43100</v>
      </c>
      <c r="H140" s="22"/>
      <c r="I140" s="39"/>
      <c r="J140" s="39"/>
      <c r="K140" s="39"/>
      <c r="L140" s="22"/>
      <c r="M140" s="39"/>
      <c r="N140" s="39"/>
      <c r="O140" s="39"/>
      <c r="P140" s="75" t="str">
        <f t="shared" si="10"/>
        <v/>
      </c>
      <c r="Q140" s="261"/>
      <c r="R140" s="261"/>
      <c r="S140" s="193"/>
      <c r="T140" s="193"/>
      <c r="U140" s="37"/>
      <c r="V140" s="193"/>
      <c r="W140" s="193"/>
      <c r="X140" s="163"/>
      <c r="Y140" s="199" t="s">
        <v>32</v>
      </c>
    </row>
    <row r="141" spans="1:25" s="164" customFormat="1" ht="15.75" hidden="1" customHeight="1" outlineLevel="1" x14ac:dyDescent="0.25">
      <c r="A141" s="305" t="s">
        <v>52</v>
      </c>
      <c r="B141" s="301" t="s">
        <v>53</v>
      </c>
      <c r="C141" s="25" t="s">
        <v>31</v>
      </c>
      <c r="D141" s="186"/>
      <c r="E141" s="186"/>
      <c r="F141" s="186"/>
      <c r="G141" s="186"/>
      <c r="H141" s="22"/>
      <c r="I141" s="22"/>
      <c r="J141" s="22"/>
      <c r="K141" s="22"/>
      <c r="L141" s="22"/>
      <c r="M141" s="22"/>
      <c r="N141" s="22"/>
      <c r="O141" s="22"/>
      <c r="P141" s="75" t="str">
        <f t="shared" si="10"/>
        <v/>
      </c>
      <c r="Q141" s="301" t="s">
        <v>54</v>
      </c>
      <c r="R141" s="301" t="s">
        <v>54</v>
      </c>
      <c r="S141" s="193"/>
      <c r="T141" s="193"/>
      <c r="U141" s="37"/>
      <c r="V141" s="193"/>
      <c r="W141" s="193"/>
      <c r="X141" s="301"/>
      <c r="Y141" s="163"/>
    </row>
    <row r="142" spans="1:25" s="164" customFormat="1" ht="47.25" hidden="1" customHeight="1" outlineLevel="1" x14ac:dyDescent="0.25">
      <c r="A142" s="305"/>
      <c r="B142" s="301"/>
      <c r="C142" s="60" t="s">
        <v>55</v>
      </c>
      <c r="D142" s="38">
        <v>42771</v>
      </c>
      <c r="E142" s="34">
        <v>43070</v>
      </c>
      <c r="F142" s="38">
        <v>42771</v>
      </c>
      <c r="G142" s="34">
        <v>43070</v>
      </c>
      <c r="H142" s="22"/>
      <c r="I142" s="39"/>
      <c r="J142" s="39"/>
      <c r="K142" s="39"/>
      <c r="L142" s="22"/>
      <c r="M142" s="39"/>
      <c r="N142" s="39"/>
      <c r="O142" s="39"/>
      <c r="P142" s="75" t="str">
        <f t="shared" si="10"/>
        <v/>
      </c>
      <c r="Q142" s="301"/>
      <c r="R142" s="301"/>
      <c r="S142" s="193"/>
      <c r="T142" s="193"/>
      <c r="U142" s="37"/>
      <c r="V142" s="193"/>
      <c r="W142" s="193"/>
      <c r="X142" s="301"/>
      <c r="Y142" s="199" t="s">
        <v>32</v>
      </c>
    </row>
    <row r="143" spans="1:25" s="164" customFormat="1" ht="24.95" customHeight="1" x14ac:dyDescent="0.25">
      <c r="A143" s="305" t="s">
        <v>126</v>
      </c>
      <c r="B143" s="301" t="s">
        <v>130</v>
      </c>
      <c r="C143" s="45" t="s">
        <v>31</v>
      </c>
      <c r="D143" s="246"/>
      <c r="E143" s="246"/>
      <c r="F143" s="246"/>
      <c r="G143" s="246"/>
      <c r="H143" s="46">
        <f>I143+J143+K143</f>
        <v>1582688.9</v>
      </c>
      <c r="I143" s="46">
        <f t="shared" ref="I143:O143" si="69">I144</f>
        <v>317536.90000000002</v>
      </c>
      <c r="J143" s="46">
        <f t="shared" si="69"/>
        <v>1252500</v>
      </c>
      <c r="K143" s="46">
        <f t="shared" si="69"/>
        <v>12652</v>
      </c>
      <c r="L143" s="46">
        <f t="shared" si="69"/>
        <v>106195.43000000001</v>
      </c>
      <c r="M143" s="46">
        <f t="shared" si="69"/>
        <v>0</v>
      </c>
      <c r="N143" s="46">
        <f t="shared" si="69"/>
        <v>105130.13</v>
      </c>
      <c r="O143" s="46">
        <f t="shared" si="69"/>
        <v>1065.3</v>
      </c>
      <c r="P143" s="77">
        <f t="shared" si="10"/>
        <v>6.7098107530797755</v>
      </c>
      <c r="Q143" s="278" t="s">
        <v>278</v>
      </c>
      <c r="R143" s="278" t="s">
        <v>279</v>
      </c>
      <c r="S143" s="46">
        <f t="shared" ref="S143:X143" si="70">S144</f>
        <v>1582688.9</v>
      </c>
      <c r="T143" s="46">
        <f t="shared" si="70"/>
        <v>1324874.78</v>
      </c>
      <c r="U143" s="46">
        <f t="shared" si="70"/>
        <v>0</v>
      </c>
      <c r="V143" s="46">
        <f t="shared" si="70"/>
        <v>0</v>
      </c>
      <c r="W143" s="46">
        <f t="shared" si="70"/>
        <v>0</v>
      </c>
      <c r="X143" s="54">
        <f t="shared" si="70"/>
        <v>6</v>
      </c>
      <c r="Y143" s="172"/>
    </row>
    <row r="144" spans="1:25" s="164" customFormat="1" ht="176.25" customHeight="1" x14ac:dyDescent="0.25">
      <c r="A144" s="305"/>
      <c r="B144" s="301"/>
      <c r="C144" s="205" t="s">
        <v>36</v>
      </c>
      <c r="D144" s="24">
        <v>42736</v>
      </c>
      <c r="E144" s="24">
        <v>43100</v>
      </c>
      <c r="F144" s="24">
        <v>42736</v>
      </c>
      <c r="G144" s="24">
        <v>43100</v>
      </c>
      <c r="H144" s="22">
        <f>I144+J144+K144</f>
        <v>1582688.9</v>
      </c>
      <c r="I144" s="22">
        <v>317536.90000000002</v>
      </c>
      <c r="J144" s="22">
        <v>1252500</v>
      </c>
      <c r="K144" s="22">
        <v>12652</v>
      </c>
      <c r="L144" s="22">
        <f>M144+N144+O144</f>
        <v>106195.43000000001</v>
      </c>
      <c r="M144" s="22">
        <v>0</v>
      </c>
      <c r="N144" s="22">
        <v>105130.13</v>
      </c>
      <c r="O144" s="22">
        <v>1065.3</v>
      </c>
      <c r="P144" s="75">
        <f t="shared" si="10"/>
        <v>6.7098107530797755</v>
      </c>
      <c r="Q144" s="279"/>
      <c r="R144" s="279"/>
      <c r="S144" s="22">
        <v>1582688.9</v>
      </c>
      <c r="T144" s="22">
        <v>1324874.78</v>
      </c>
      <c r="U144" s="26">
        <v>0</v>
      </c>
      <c r="V144" s="22"/>
      <c r="W144" s="22"/>
      <c r="X144" s="23">
        <v>6</v>
      </c>
      <c r="Y144" s="197"/>
    </row>
    <row r="145" spans="1:26" s="164" customFormat="1" ht="40.5" hidden="1" customHeight="1" x14ac:dyDescent="0.25">
      <c r="A145" s="191"/>
      <c r="B145" s="120" t="s">
        <v>158</v>
      </c>
      <c r="C145" s="205"/>
      <c r="D145" s="24"/>
      <c r="E145" s="24"/>
      <c r="F145" s="24"/>
      <c r="G145" s="24"/>
      <c r="H145" s="22"/>
      <c r="I145" s="22"/>
      <c r="J145" s="22"/>
      <c r="K145" s="22"/>
      <c r="L145" s="22"/>
      <c r="M145" s="22"/>
      <c r="N145" s="22"/>
      <c r="O145" s="22"/>
      <c r="P145" s="75" t="str">
        <f t="shared" si="10"/>
        <v/>
      </c>
      <c r="Q145" s="119"/>
      <c r="R145" s="119"/>
      <c r="S145" s="22"/>
      <c r="T145" s="22"/>
      <c r="U145" s="26"/>
      <c r="V145" s="22"/>
      <c r="W145" s="22"/>
      <c r="X145" s="23"/>
      <c r="Y145" s="197"/>
    </row>
    <row r="146" spans="1:26" s="164" customFormat="1" ht="69" hidden="1" customHeight="1" x14ac:dyDescent="0.25">
      <c r="A146" s="284" t="s">
        <v>151</v>
      </c>
      <c r="B146" s="297" t="s">
        <v>156</v>
      </c>
      <c r="C146" s="149" t="s">
        <v>173</v>
      </c>
      <c r="D146" s="123"/>
      <c r="E146" s="123"/>
      <c r="F146" s="123"/>
      <c r="G146" s="123"/>
      <c r="H146" s="124">
        <f>I146+J146+K146</f>
        <v>0</v>
      </c>
      <c r="I146" s="150"/>
      <c r="J146" s="150">
        <v>0</v>
      </c>
      <c r="K146" s="150">
        <v>0</v>
      </c>
      <c r="L146" s="124">
        <f>M146+N146+O146</f>
        <v>0</v>
      </c>
      <c r="M146" s="150"/>
      <c r="N146" s="150">
        <v>0</v>
      </c>
      <c r="O146" s="150">
        <v>0</v>
      </c>
      <c r="P146" s="75" t="str">
        <f t="shared" si="10"/>
        <v/>
      </c>
      <c r="Q146" s="119"/>
      <c r="R146" s="119"/>
      <c r="S146" s="127"/>
      <c r="T146" s="127"/>
      <c r="U146" s="130"/>
      <c r="V146" s="22"/>
      <c r="W146" s="22"/>
      <c r="X146" s="135"/>
      <c r="Y146" s="171"/>
    </row>
    <row r="147" spans="1:26" s="164" customFormat="1" ht="69" hidden="1" customHeight="1" x14ac:dyDescent="0.25">
      <c r="A147" s="285"/>
      <c r="B147" s="298"/>
      <c r="C147" s="149" t="s">
        <v>174</v>
      </c>
      <c r="D147" s="123"/>
      <c r="E147" s="123"/>
      <c r="F147" s="123"/>
      <c r="G147" s="123"/>
      <c r="H147" s="124">
        <f t="shared" ref="H147:H155" si="71">I147+J147+K147</f>
        <v>0</v>
      </c>
      <c r="I147" s="150"/>
      <c r="J147" s="150">
        <v>0</v>
      </c>
      <c r="K147" s="150">
        <v>0</v>
      </c>
      <c r="L147" s="124">
        <f t="shared" ref="L147:L155" si="72">M147+N147+O147</f>
        <v>0</v>
      </c>
      <c r="M147" s="150"/>
      <c r="N147" s="150">
        <v>0</v>
      </c>
      <c r="O147" s="150">
        <v>0</v>
      </c>
      <c r="P147" s="75" t="str">
        <f t="shared" si="10"/>
        <v/>
      </c>
      <c r="Q147" s="82"/>
      <c r="R147" s="82"/>
      <c r="S147" s="128"/>
      <c r="T147" s="128"/>
      <c r="U147" s="131"/>
      <c r="V147" s="22"/>
      <c r="W147" s="22"/>
      <c r="X147" s="136"/>
      <c r="Y147" s="133"/>
    </row>
    <row r="148" spans="1:26" s="164" customFormat="1" ht="69" hidden="1" customHeight="1" x14ac:dyDescent="0.25">
      <c r="A148" s="285"/>
      <c r="B148" s="298"/>
      <c r="C148" s="149" t="s">
        <v>175</v>
      </c>
      <c r="D148" s="123"/>
      <c r="E148" s="123"/>
      <c r="F148" s="123"/>
      <c r="G148" s="123"/>
      <c r="H148" s="124">
        <f t="shared" si="71"/>
        <v>0</v>
      </c>
      <c r="I148" s="150"/>
      <c r="J148" s="150">
        <v>0</v>
      </c>
      <c r="K148" s="150">
        <v>0</v>
      </c>
      <c r="L148" s="124">
        <f t="shared" si="72"/>
        <v>0</v>
      </c>
      <c r="M148" s="150"/>
      <c r="N148" s="150">
        <v>0</v>
      </c>
      <c r="O148" s="150">
        <v>0</v>
      </c>
      <c r="P148" s="75" t="str">
        <f t="shared" si="10"/>
        <v/>
      </c>
      <c r="Q148" s="82"/>
      <c r="R148" s="82"/>
      <c r="S148" s="128"/>
      <c r="T148" s="128"/>
      <c r="U148" s="131"/>
      <c r="V148" s="22"/>
      <c r="W148" s="22"/>
      <c r="X148" s="136"/>
      <c r="Y148" s="133"/>
    </row>
    <row r="149" spans="1:26" s="164" customFormat="1" ht="69" hidden="1" customHeight="1" x14ac:dyDescent="0.25">
      <c r="A149" s="286"/>
      <c r="B149" s="299"/>
      <c r="C149" s="188" t="s">
        <v>150</v>
      </c>
      <c r="D149" s="24"/>
      <c r="E149" s="24"/>
      <c r="F149" s="24"/>
      <c r="G149" s="24"/>
      <c r="H149" s="124">
        <f t="shared" si="71"/>
        <v>0</v>
      </c>
      <c r="I149" s="22"/>
      <c r="J149" s="22">
        <v>0</v>
      </c>
      <c r="K149" s="22">
        <v>0</v>
      </c>
      <c r="L149" s="124">
        <f t="shared" si="72"/>
        <v>0</v>
      </c>
      <c r="M149" s="22"/>
      <c r="N149" s="22">
        <v>0</v>
      </c>
      <c r="O149" s="22">
        <v>0</v>
      </c>
      <c r="P149" s="75" t="str">
        <f t="shared" si="10"/>
        <v/>
      </c>
      <c r="Q149" s="82"/>
      <c r="R149" s="82"/>
      <c r="S149" s="128"/>
      <c r="T149" s="128"/>
      <c r="U149" s="131"/>
      <c r="V149" s="22"/>
      <c r="W149" s="22"/>
      <c r="X149" s="136"/>
      <c r="Y149" s="133"/>
    </row>
    <row r="150" spans="1:26" s="164" customFormat="1" ht="66.75" hidden="1" customHeight="1" x14ac:dyDescent="0.25">
      <c r="A150" s="186" t="s">
        <v>127</v>
      </c>
      <c r="B150" s="115" t="s">
        <v>164</v>
      </c>
      <c r="C150" s="149" t="s">
        <v>172</v>
      </c>
      <c r="D150" s="123"/>
      <c r="E150" s="123"/>
      <c r="F150" s="123"/>
      <c r="G150" s="123"/>
      <c r="H150" s="124">
        <f t="shared" si="71"/>
        <v>0</v>
      </c>
      <c r="I150" s="150"/>
      <c r="J150" s="150">
        <v>0</v>
      </c>
      <c r="K150" s="150">
        <v>0</v>
      </c>
      <c r="L150" s="124">
        <f t="shared" si="72"/>
        <v>0</v>
      </c>
      <c r="M150" s="150"/>
      <c r="N150" s="150">
        <v>0</v>
      </c>
      <c r="O150" s="150">
        <v>0</v>
      </c>
      <c r="P150" s="75" t="str">
        <f t="shared" si="10"/>
        <v/>
      </c>
      <c r="Q150" s="83"/>
      <c r="R150" s="83"/>
      <c r="S150" s="129"/>
      <c r="T150" s="129"/>
      <c r="U150" s="132"/>
      <c r="V150" s="22"/>
      <c r="W150" s="22"/>
      <c r="X150" s="137"/>
      <c r="Y150" s="134"/>
    </row>
    <row r="151" spans="1:26" s="164" customFormat="1" ht="53.25" hidden="1" customHeight="1" x14ac:dyDescent="0.25">
      <c r="A151" s="284" t="s">
        <v>60</v>
      </c>
      <c r="B151" s="297" t="s">
        <v>157</v>
      </c>
      <c r="C151" s="188" t="s">
        <v>152</v>
      </c>
      <c r="D151" s="24"/>
      <c r="E151" s="24"/>
      <c r="F151" s="24"/>
      <c r="G151" s="24"/>
      <c r="H151" s="124">
        <f t="shared" si="71"/>
        <v>0</v>
      </c>
      <c r="I151" s="22"/>
      <c r="J151" s="22">
        <v>0</v>
      </c>
      <c r="K151" s="22">
        <v>0</v>
      </c>
      <c r="L151" s="124">
        <f t="shared" si="72"/>
        <v>0</v>
      </c>
      <c r="M151" s="22"/>
      <c r="N151" s="22">
        <v>0</v>
      </c>
      <c r="O151" s="22">
        <v>0</v>
      </c>
      <c r="P151" s="75" t="str">
        <f t="shared" si="10"/>
        <v/>
      </c>
      <c r="Q151" s="82"/>
      <c r="R151" s="82"/>
      <c r="S151" s="128"/>
      <c r="T151" s="128"/>
      <c r="U151" s="131"/>
      <c r="V151" s="185"/>
      <c r="W151" s="185"/>
      <c r="X151" s="136"/>
      <c r="Y151" s="133"/>
    </row>
    <row r="152" spans="1:26" s="164" customFormat="1" ht="42" hidden="1" customHeight="1" x14ac:dyDescent="0.25">
      <c r="A152" s="285"/>
      <c r="B152" s="298"/>
      <c r="C152" s="188" t="s">
        <v>153</v>
      </c>
      <c r="D152" s="24"/>
      <c r="E152" s="24"/>
      <c r="F152" s="24"/>
      <c r="G152" s="24"/>
      <c r="H152" s="124">
        <f t="shared" si="71"/>
        <v>0</v>
      </c>
      <c r="I152" s="22"/>
      <c r="J152" s="22">
        <v>0</v>
      </c>
      <c r="K152" s="22">
        <v>0</v>
      </c>
      <c r="L152" s="124">
        <f t="shared" si="72"/>
        <v>0</v>
      </c>
      <c r="M152" s="22"/>
      <c r="N152" s="22">
        <v>0</v>
      </c>
      <c r="O152" s="22">
        <v>0</v>
      </c>
      <c r="P152" s="75" t="str">
        <f t="shared" si="10"/>
        <v/>
      </c>
      <c r="Q152" s="82"/>
      <c r="R152" s="82"/>
      <c r="S152" s="128"/>
      <c r="T152" s="128"/>
      <c r="U152" s="131"/>
      <c r="V152" s="22"/>
      <c r="W152" s="22"/>
      <c r="X152" s="136"/>
      <c r="Y152" s="133"/>
    </row>
    <row r="153" spans="1:26" s="164" customFormat="1" ht="34.5" hidden="1" customHeight="1" x14ac:dyDescent="0.25">
      <c r="A153" s="285"/>
      <c r="B153" s="298"/>
      <c r="C153" s="188" t="s">
        <v>154</v>
      </c>
      <c r="D153" s="24"/>
      <c r="E153" s="24"/>
      <c r="F153" s="24"/>
      <c r="G153" s="24"/>
      <c r="H153" s="124">
        <f t="shared" si="71"/>
        <v>0</v>
      </c>
      <c r="I153" s="22"/>
      <c r="J153" s="22">
        <v>0</v>
      </c>
      <c r="K153" s="22">
        <v>0</v>
      </c>
      <c r="L153" s="124">
        <f t="shared" si="72"/>
        <v>0</v>
      </c>
      <c r="M153" s="22"/>
      <c r="N153" s="22">
        <v>0</v>
      </c>
      <c r="O153" s="22">
        <v>0</v>
      </c>
      <c r="P153" s="75" t="str">
        <f t="shared" si="10"/>
        <v/>
      </c>
      <c r="Q153" s="82"/>
      <c r="R153" s="82"/>
      <c r="S153" s="128"/>
      <c r="T153" s="128"/>
      <c r="U153" s="131"/>
      <c r="V153" s="22"/>
      <c r="W153" s="22"/>
      <c r="X153" s="136"/>
      <c r="Y153" s="133"/>
    </row>
    <row r="154" spans="1:26" s="164" customFormat="1" ht="87" hidden="1" customHeight="1" x14ac:dyDescent="0.25">
      <c r="A154" s="285"/>
      <c r="B154" s="298"/>
      <c r="C154" s="149" t="s">
        <v>171</v>
      </c>
      <c r="D154" s="123"/>
      <c r="E154" s="123"/>
      <c r="F154" s="123"/>
      <c r="G154" s="123"/>
      <c r="H154" s="124">
        <f t="shared" si="71"/>
        <v>0</v>
      </c>
      <c r="I154" s="150"/>
      <c r="J154" s="150">
        <v>0</v>
      </c>
      <c r="K154" s="150">
        <v>0</v>
      </c>
      <c r="L154" s="124">
        <f t="shared" si="72"/>
        <v>0</v>
      </c>
      <c r="M154" s="150"/>
      <c r="N154" s="150">
        <v>0</v>
      </c>
      <c r="O154" s="150">
        <v>0</v>
      </c>
      <c r="P154" s="75" t="str">
        <f t="shared" si="10"/>
        <v/>
      </c>
      <c r="Q154" s="82"/>
      <c r="R154" s="82"/>
      <c r="S154" s="128"/>
      <c r="T154" s="128"/>
      <c r="U154" s="131"/>
      <c r="V154" s="22"/>
      <c r="W154" s="22"/>
      <c r="X154" s="136"/>
      <c r="Y154" s="133"/>
    </row>
    <row r="155" spans="1:26" s="164" customFormat="1" ht="54" hidden="1" customHeight="1" x14ac:dyDescent="0.25">
      <c r="A155" s="286"/>
      <c r="B155" s="299"/>
      <c r="C155" s="188" t="s">
        <v>155</v>
      </c>
      <c r="D155" s="24"/>
      <c r="E155" s="24"/>
      <c r="F155" s="24"/>
      <c r="G155" s="24"/>
      <c r="H155" s="124">
        <f t="shared" si="71"/>
        <v>0</v>
      </c>
      <c r="I155" s="22"/>
      <c r="J155" s="22">
        <v>0</v>
      </c>
      <c r="K155" s="22">
        <v>0</v>
      </c>
      <c r="L155" s="124">
        <f t="shared" si="72"/>
        <v>0</v>
      </c>
      <c r="M155" s="22"/>
      <c r="N155" s="22">
        <v>0</v>
      </c>
      <c r="O155" s="22">
        <v>0</v>
      </c>
      <c r="P155" s="75" t="str">
        <f t="shared" si="10"/>
        <v/>
      </c>
      <c r="Q155" s="83"/>
      <c r="R155" s="83"/>
      <c r="S155" s="129"/>
      <c r="T155" s="129"/>
      <c r="U155" s="132"/>
      <c r="V155" s="22"/>
      <c r="W155" s="22"/>
      <c r="X155" s="137"/>
      <c r="Y155" s="134"/>
    </row>
    <row r="156" spans="1:26" s="173" customFormat="1" ht="29.25" hidden="1" customHeight="1" x14ac:dyDescent="0.25">
      <c r="A156" s="272" t="s">
        <v>138</v>
      </c>
      <c r="B156" s="306" t="s">
        <v>142</v>
      </c>
      <c r="C156" s="45" t="s">
        <v>31</v>
      </c>
      <c r="D156" s="102"/>
      <c r="E156" s="102"/>
      <c r="F156" s="102"/>
      <c r="G156" s="102"/>
      <c r="H156" s="46">
        <f>H157</f>
        <v>0</v>
      </c>
      <c r="I156" s="46">
        <f t="shared" ref="I156" si="73">I157</f>
        <v>0</v>
      </c>
      <c r="J156" s="46">
        <f t="shared" ref="J156" si="74">J157</f>
        <v>0</v>
      </c>
      <c r="K156" s="46">
        <f t="shared" ref="K156" si="75">K157</f>
        <v>0</v>
      </c>
      <c r="L156" s="46">
        <f t="shared" ref="L156" si="76">L157</f>
        <v>0</v>
      </c>
      <c r="M156" s="46">
        <f t="shared" ref="M156" si="77">M157</f>
        <v>0</v>
      </c>
      <c r="N156" s="46">
        <f t="shared" ref="N156" si="78">N157</f>
        <v>0</v>
      </c>
      <c r="O156" s="46">
        <f t="shared" ref="O156" si="79">O157</f>
        <v>0</v>
      </c>
      <c r="P156" s="75" t="str">
        <f t="shared" si="10"/>
        <v/>
      </c>
      <c r="Q156" s="306" t="s">
        <v>146</v>
      </c>
      <c r="R156" s="306" t="s">
        <v>146</v>
      </c>
      <c r="S156" s="46">
        <f>S157</f>
        <v>0</v>
      </c>
      <c r="T156" s="46">
        <f t="shared" ref="T156:X156" si="80">T157</f>
        <v>0</v>
      </c>
      <c r="U156" s="46">
        <f t="shared" si="80"/>
        <v>0</v>
      </c>
      <c r="V156" s="46">
        <f t="shared" si="80"/>
        <v>0</v>
      </c>
      <c r="W156" s="46">
        <f t="shared" si="80"/>
        <v>0</v>
      </c>
      <c r="X156" s="54">
        <f t="shared" si="80"/>
        <v>0</v>
      </c>
      <c r="Y156" s="172"/>
      <c r="Z156" s="164"/>
    </row>
    <row r="157" spans="1:26" s="164" customFormat="1" ht="155.25" hidden="1" customHeight="1" x14ac:dyDescent="0.25">
      <c r="A157" s="273"/>
      <c r="B157" s="314"/>
      <c r="C157" s="205" t="s">
        <v>36</v>
      </c>
      <c r="D157" s="24"/>
      <c r="E157" s="24"/>
      <c r="F157" s="24"/>
      <c r="G157" s="24"/>
      <c r="H157" s="22">
        <f>I157+J157+K157</f>
        <v>0</v>
      </c>
      <c r="I157" s="22"/>
      <c r="J157" s="22"/>
      <c r="K157" s="22"/>
      <c r="L157" s="22">
        <f>M157+N157+O157</f>
        <v>0</v>
      </c>
      <c r="M157" s="22"/>
      <c r="N157" s="22"/>
      <c r="O157" s="22"/>
      <c r="P157" s="75" t="str">
        <f t="shared" si="10"/>
        <v/>
      </c>
      <c r="Q157" s="314"/>
      <c r="R157" s="314"/>
      <c r="S157" s="22"/>
      <c r="T157" s="22"/>
      <c r="U157" s="26"/>
      <c r="V157" s="22"/>
      <c r="W157" s="22"/>
      <c r="X157" s="23"/>
      <c r="Y157" s="197" t="s">
        <v>32</v>
      </c>
    </row>
    <row r="158" spans="1:26" s="164" customFormat="1" ht="25.5" customHeight="1" x14ac:dyDescent="0.25">
      <c r="A158" s="272" t="s">
        <v>250</v>
      </c>
      <c r="B158" s="306" t="s">
        <v>266</v>
      </c>
      <c r="C158" s="45" t="s">
        <v>31</v>
      </c>
      <c r="D158" s="178"/>
      <c r="E158" s="178"/>
      <c r="F158" s="178"/>
      <c r="G158" s="178"/>
      <c r="H158" s="46">
        <f>H159</f>
        <v>2131326.6</v>
      </c>
      <c r="I158" s="46">
        <f t="shared" ref="I158:O158" si="81">I159</f>
        <v>0</v>
      </c>
      <c r="J158" s="46">
        <f t="shared" si="81"/>
        <v>2129193.6</v>
      </c>
      <c r="K158" s="46">
        <f t="shared" si="81"/>
        <v>2133</v>
      </c>
      <c r="L158" s="46">
        <f t="shared" si="81"/>
        <v>183.8</v>
      </c>
      <c r="M158" s="46">
        <f t="shared" si="81"/>
        <v>0</v>
      </c>
      <c r="N158" s="46">
        <f t="shared" si="81"/>
        <v>0</v>
      </c>
      <c r="O158" s="46">
        <f t="shared" si="81"/>
        <v>183.8</v>
      </c>
      <c r="P158" s="77">
        <f t="shared" si="10"/>
        <v>8.6237369720811446E-3</v>
      </c>
      <c r="Q158" s="306" t="s">
        <v>273</v>
      </c>
      <c r="R158" s="278" t="s">
        <v>283</v>
      </c>
      <c r="S158" s="46">
        <f>S159</f>
        <v>2131326.6</v>
      </c>
      <c r="T158" s="46">
        <f t="shared" ref="T158:X158" si="82">T159</f>
        <v>1358056.73</v>
      </c>
      <c r="U158" s="46">
        <f t="shared" si="82"/>
        <v>0</v>
      </c>
      <c r="V158" s="46">
        <f t="shared" si="82"/>
        <v>0</v>
      </c>
      <c r="W158" s="46">
        <f t="shared" si="82"/>
        <v>0</v>
      </c>
      <c r="X158" s="118">
        <f t="shared" si="82"/>
        <v>6</v>
      </c>
      <c r="Y158" s="259"/>
    </row>
    <row r="159" spans="1:26" s="164" customFormat="1" ht="123" customHeight="1" x14ac:dyDescent="0.25">
      <c r="A159" s="273"/>
      <c r="B159" s="314"/>
      <c r="C159" s="205" t="s">
        <v>36</v>
      </c>
      <c r="D159" s="24"/>
      <c r="E159" s="24"/>
      <c r="F159" s="24"/>
      <c r="G159" s="24"/>
      <c r="H159" s="22">
        <f>I159+J159+K159</f>
        <v>2131326.6</v>
      </c>
      <c r="I159" s="22">
        <v>0</v>
      </c>
      <c r="J159" s="22">
        <v>2129193.6</v>
      </c>
      <c r="K159" s="22">
        <v>2133</v>
      </c>
      <c r="L159" s="22">
        <f>M159+N159+O159</f>
        <v>183.8</v>
      </c>
      <c r="M159" s="22">
        <v>0</v>
      </c>
      <c r="N159" s="22">
        <v>0</v>
      </c>
      <c r="O159" s="22">
        <v>183.8</v>
      </c>
      <c r="P159" s="75">
        <f t="shared" ref="P159" si="83">IF(H159=0,"",L159/H159*100)</f>
        <v>8.6237369720811446E-3</v>
      </c>
      <c r="Q159" s="314"/>
      <c r="R159" s="279"/>
      <c r="S159" s="22">
        <v>2131326.6</v>
      </c>
      <c r="T159" s="22">
        <v>1358056.73</v>
      </c>
      <c r="U159" s="26">
        <v>0</v>
      </c>
      <c r="V159" s="22"/>
      <c r="W159" s="22"/>
      <c r="X159" s="23">
        <v>6</v>
      </c>
      <c r="Y159" s="197"/>
    </row>
    <row r="160" spans="1:26" s="164" customFormat="1" ht="66" customHeight="1" x14ac:dyDescent="0.25">
      <c r="A160" s="194">
        <v>2</v>
      </c>
      <c r="B160" s="193" t="s">
        <v>56</v>
      </c>
      <c r="C160" s="169"/>
      <c r="D160" s="24">
        <v>42736</v>
      </c>
      <c r="E160" s="24">
        <v>43100</v>
      </c>
      <c r="F160" s="24">
        <v>42736</v>
      </c>
      <c r="G160" s="24">
        <v>43100</v>
      </c>
      <c r="H160" s="22">
        <f>I160+J160+K160</f>
        <v>214478.8</v>
      </c>
      <c r="I160" s="22">
        <f t="shared" ref="I160:K160" si="84">I161+I163+I165</f>
        <v>0</v>
      </c>
      <c r="J160" s="22">
        <f t="shared" si="84"/>
        <v>205698.8</v>
      </c>
      <c r="K160" s="22">
        <f t="shared" si="84"/>
        <v>8780</v>
      </c>
      <c r="L160" s="22">
        <f>M160+N160+O160</f>
        <v>52865.74</v>
      </c>
      <c r="M160" s="22">
        <f>M161+M163+M165</f>
        <v>0</v>
      </c>
      <c r="N160" s="22">
        <f t="shared" ref="N160:O160" si="85">N161+N163+N165</f>
        <v>51424.71</v>
      </c>
      <c r="O160" s="22">
        <f t="shared" si="85"/>
        <v>1441.03</v>
      </c>
      <c r="P160" s="75">
        <f t="shared" si="10"/>
        <v>24.648468753088885</v>
      </c>
      <c r="Q160" s="163"/>
      <c r="R160" s="163"/>
      <c r="S160" s="22"/>
      <c r="T160" s="22"/>
      <c r="U160" s="22"/>
      <c r="V160" s="22"/>
      <c r="W160" s="22"/>
      <c r="X160" s="53"/>
      <c r="Y160" s="163"/>
    </row>
    <row r="161" spans="1:26" s="164" customFormat="1" ht="26.25" customHeight="1" outlineLevel="1" x14ac:dyDescent="0.25">
      <c r="A161" s="300" t="s">
        <v>57</v>
      </c>
      <c r="B161" s="301" t="s">
        <v>58</v>
      </c>
      <c r="C161" s="61" t="s">
        <v>31</v>
      </c>
      <c r="D161" s="62"/>
      <c r="E161" s="62"/>
      <c r="F161" s="62"/>
      <c r="G161" s="62"/>
      <c r="H161" s="63">
        <f>H162</f>
        <v>205698.8</v>
      </c>
      <c r="I161" s="63">
        <f t="shared" ref="I161:N161" si="86">I162</f>
        <v>0</v>
      </c>
      <c r="J161" s="63">
        <f t="shared" si="86"/>
        <v>205698.8</v>
      </c>
      <c r="K161" s="63">
        <f t="shared" si="86"/>
        <v>0</v>
      </c>
      <c r="L161" s="63">
        <f>L162</f>
        <v>51424.71</v>
      </c>
      <c r="M161" s="63">
        <f t="shared" si="86"/>
        <v>0</v>
      </c>
      <c r="N161" s="63">
        <f t="shared" si="86"/>
        <v>51424.71</v>
      </c>
      <c r="O161" s="63">
        <f t="shared" ref="O161" si="87">O162</f>
        <v>0</v>
      </c>
      <c r="P161" s="80">
        <f t="shared" si="10"/>
        <v>25.00000486147707</v>
      </c>
      <c r="Q161" s="275" t="s">
        <v>274</v>
      </c>
      <c r="R161" s="275" t="s">
        <v>274</v>
      </c>
      <c r="S161" s="287">
        <v>205698.8</v>
      </c>
      <c r="T161" s="287">
        <v>205698.8</v>
      </c>
      <c r="U161" s="315">
        <v>0</v>
      </c>
      <c r="V161" s="22"/>
      <c r="W161" s="22"/>
      <c r="X161" s="317">
        <v>1</v>
      </c>
      <c r="Y161" s="265"/>
    </row>
    <row r="162" spans="1:26" s="164" customFormat="1" ht="242.25" customHeight="1" outlineLevel="1" collapsed="1" x14ac:dyDescent="0.25">
      <c r="A162" s="300"/>
      <c r="B162" s="301"/>
      <c r="C162" s="25" t="s">
        <v>59</v>
      </c>
      <c r="D162" s="24">
        <v>42736</v>
      </c>
      <c r="E162" s="24">
        <v>43100</v>
      </c>
      <c r="F162" s="24">
        <v>42736</v>
      </c>
      <c r="G162" s="24">
        <v>43100</v>
      </c>
      <c r="H162" s="22">
        <f>I162+J162+K162</f>
        <v>205698.8</v>
      </c>
      <c r="I162" s="22">
        <v>0</v>
      </c>
      <c r="J162" s="22">
        <v>205698.8</v>
      </c>
      <c r="K162" s="22">
        <v>0</v>
      </c>
      <c r="L162" s="22">
        <f>M162+N162+O162</f>
        <v>51424.71</v>
      </c>
      <c r="M162" s="22">
        <v>0</v>
      </c>
      <c r="N162" s="22">
        <v>51424.71</v>
      </c>
      <c r="O162" s="22">
        <v>0</v>
      </c>
      <c r="P162" s="75">
        <f t="shared" si="10"/>
        <v>25.00000486147707</v>
      </c>
      <c r="Q162" s="276"/>
      <c r="R162" s="276"/>
      <c r="S162" s="289"/>
      <c r="T162" s="289"/>
      <c r="U162" s="316"/>
      <c r="V162" s="22"/>
      <c r="W162" s="22"/>
      <c r="X162" s="318"/>
      <c r="Y162" s="266"/>
    </row>
    <row r="163" spans="1:26" s="164" customFormat="1" ht="24.95" customHeight="1" outlineLevel="1" x14ac:dyDescent="0.25">
      <c r="A163" s="300" t="s">
        <v>238</v>
      </c>
      <c r="B163" s="301" t="s">
        <v>139</v>
      </c>
      <c r="C163" s="61" t="s">
        <v>31</v>
      </c>
      <c r="D163" s="62"/>
      <c r="E163" s="62"/>
      <c r="F163" s="62"/>
      <c r="G163" s="62"/>
      <c r="H163" s="63">
        <f>H164</f>
        <v>2</v>
      </c>
      <c r="I163" s="63">
        <f t="shared" ref="I163:O163" si="88">I164</f>
        <v>0</v>
      </c>
      <c r="J163" s="63">
        <f t="shared" si="88"/>
        <v>0</v>
      </c>
      <c r="K163" s="63">
        <f t="shared" si="88"/>
        <v>2</v>
      </c>
      <c r="L163" s="46">
        <f t="shared" si="88"/>
        <v>0.54</v>
      </c>
      <c r="M163" s="46">
        <f t="shared" si="88"/>
        <v>0</v>
      </c>
      <c r="N163" s="46">
        <f t="shared" si="88"/>
        <v>0</v>
      </c>
      <c r="O163" s="46">
        <f t="shared" si="88"/>
        <v>0.54</v>
      </c>
      <c r="P163" s="77">
        <f t="shared" si="10"/>
        <v>27</v>
      </c>
      <c r="Q163" s="301" t="s">
        <v>246</v>
      </c>
      <c r="R163" s="301" t="s">
        <v>246</v>
      </c>
      <c r="S163" s="315">
        <v>2</v>
      </c>
      <c r="T163" s="315">
        <v>2</v>
      </c>
      <c r="U163" s="315">
        <v>0</v>
      </c>
      <c r="V163" s="22"/>
      <c r="W163" s="22"/>
      <c r="X163" s="265">
        <v>2</v>
      </c>
      <c r="Y163" s="265"/>
    </row>
    <row r="164" spans="1:26" s="173" customFormat="1" ht="127.5" customHeight="1" outlineLevel="1" x14ac:dyDescent="0.25">
      <c r="A164" s="300"/>
      <c r="B164" s="301"/>
      <c r="C164" s="205" t="s">
        <v>59</v>
      </c>
      <c r="D164" s="34">
        <v>42736</v>
      </c>
      <c r="E164" s="34">
        <v>43100</v>
      </c>
      <c r="F164" s="34">
        <v>42736</v>
      </c>
      <c r="G164" s="34">
        <v>43100</v>
      </c>
      <c r="H164" s="22">
        <f>I164+J164+K164</f>
        <v>2</v>
      </c>
      <c r="I164" s="22">
        <v>0</v>
      </c>
      <c r="J164" s="22">
        <v>0</v>
      </c>
      <c r="K164" s="22">
        <v>2</v>
      </c>
      <c r="L164" s="22">
        <f>M164+N164+O164</f>
        <v>0.54</v>
      </c>
      <c r="M164" s="22">
        <v>0</v>
      </c>
      <c r="N164" s="22">
        <v>0</v>
      </c>
      <c r="O164" s="22">
        <v>0.54</v>
      </c>
      <c r="P164" s="75">
        <f t="shared" si="10"/>
        <v>27</v>
      </c>
      <c r="Q164" s="301"/>
      <c r="R164" s="301"/>
      <c r="S164" s="316"/>
      <c r="T164" s="316"/>
      <c r="U164" s="316"/>
      <c r="V164" s="22"/>
      <c r="W164" s="22"/>
      <c r="X164" s="266"/>
      <c r="Y164" s="266"/>
      <c r="Z164" s="164"/>
    </row>
    <row r="165" spans="1:26" s="164" customFormat="1" ht="24.95" customHeight="1" outlineLevel="1" x14ac:dyDescent="0.25">
      <c r="A165" s="300" t="s">
        <v>239</v>
      </c>
      <c r="B165" s="301" t="s">
        <v>141</v>
      </c>
      <c r="C165" s="61" t="s">
        <v>31</v>
      </c>
      <c r="D165" s="62"/>
      <c r="E165" s="62"/>
      <c r="F165" s="62"/>
      <c r="G165" s="62"/>
      <c r="H165" s="63">
        <f>H166</f>
        <v>8778</v>
      </c>
      <c r="I165" s="63">
        <f t="shared" ref="I165:O165" si="89">I166</f>
        <v>0</v>
      </c>
      <c r="J165" s="63">
        <f t="shared" si="89"/>
        <v>0</v>
      </c>
      <c r="K165" s="63">
        <f t="shared" si="89"/>
        <v>8778</v>
      </c>
      <c r="L165" s="63">
        <f t="shared" si="89"/>
        <v>1440.49</v>
      </c>
      <c r="M165" s="63">
        <f t="shared" si="89"/>
        <v>0</v>
      </c>
      <c r="N165" s="63">
        <f t="shared" si="89"/>
        <v>0</v>
      </c>
      <c r="O165" s="63">
        <f t="shared" si="89"/>
        <v>1440.49</v>
      </c>
      <c r="P165" s="80">
        <f t="shared" ref="P165:P166" si="90">IF(H165=0,"",L165/H165*100)</f>
        <v>16.410230120756435</v>
      </c>
      <c r="Q165" s="301" t="s">
        <v>275</v>
      </c>
      <c r="R165" s="301" t="s">
        <v>275</v>
      </c>
      <c r="S165" s="315">
        <v>8778</v>
      </c>
      <c r="T165" s="315">
        <v>8778</v>
      </c>
      <c r="U165" s="315">
        <v>0</v>
      </c>
      <c r="V165" s="22"/>
      <c r="W165" s="22"/>
      <c r="X165" s="265">
        <v>1</v>
      </c>
      <c r="Y165" s="265"/>
    </row>
    <row r="166" spans="1:26" s="173" customFormat="1" ht="83.25" customHeight="1" outlineLevel="1" x14ac:dyDescent="0.25">
      <c r="A166" s="300"/>
      <c r="B166" s="301"/>
      <c r="C166" s="205" t="s">
        <v>59</v>
      </c>
      <c r="D166" s="34">
        <v>42736</v>
      </c>
      <c r="E166" s="34">
        <v>43100</v>
      </c>
      <c r="F166" s="34">
        <v>42736</v>
      </c>
      <c r="G166" s="34">
        <v>43100</v>
      </c>
      <c r="H166" s="22">
        <f>I166+J166+K166</f>
        <v>8778</v>
      </c>
      <c r="I166" s="22">
        <v>0</v>
      </c>
      <c r="J166" s="22">
        <v>0</v>
      </c>
      <c r="K166" s="22">
        <v>8778</v>
      </c>
      <c r="L166" s="22">
        <f>M166+N166+O166</f>
        <v>1440.49</v>
      </c>
      <c r="M166" s="22">
        <v>0</v>
      </c>
      <c r="N166" s="22">
        <v>0</v>
      </c>
      <c r="O166" s="22">
        <v>1440.49</v>
      </c>
      <c r="P166" s="75">
        <f t="shared" si="90"/>
        <v>16.410230120756435</v>
      </c>
      <c r="Q166" s="301"/>
      <c r="R166" s="301"/>
      <c r="S166" s="316"/>
      <c r="T166" s="316"/>
      <c r="U166" s="316"/>
      <c r="V166" s="22"/>
      <c r="W166" s="22"/>
      <c r="X166" s="266"/>
      <c r="Y166" s="266"/>
      <c r="Z166" s="164"/>
    </row>
    <row r="167" spans="1:26" s="173" customFormat="1" ht="24.95" hidden="1" customHeight="1" x14ac:dyDescent="0.25">
      <c r="A167" s="305" t="s">
        <v>140</v>
      </c>
      <c r="B167" s="301" t="s">
        <v>132</v>
      </c>
      <c r="C167" s="105" t="s">
        <v>31</v>
      </c>
      <c r="D167" s="62"/>
      <c r="E167" s="62"/>
      <c r="F167" s="62"/>
      <c r="G167" s="62"/>
      <c r="H167" s="63">
        <f>H168</f>
        <v>0</v>
      </c>
      <c r="I167" s="63">
        <f t="shared" ref="I167:K167" si="91">I168</f>
        <v>0</v>
      </c>
      <c r="J167" s="63">
        <f t="shared" si="91"/>
        <v>0</v>
      </c>
      <c r="K167" s="63">
        <f t="shared" si="91"/>
        <v>0</v>
      </c>
      <c r="L167" s="63">
        <f>L168</f>
        <v>0</v>
      </c>
      <c r="M167" s="63">
        <f t="shared" ref="M167:O167" si="92">M168</f>
        <v>0</v>
      </c>
      <c r="N167" s="63">
        <f t="shared" si="92"/>
        <v>0</v>
      </c>
      <c r="O167" s="63">
        <f t="shared" si="92"/>
        <v>0</v>
      </c>
      <c r="P167" s="80" t="str">
        <f t="shared" si="10"/>
        <v/>
      </c>
      <c r="Q167" s="306" t="s">
        <v>143</v>
      </c>
      <c r="R167" s="306" t="s">
        <v>145</v>
      </c>
      <c r="S167" s="287"/>
      <c r="T167" s="287"/>
      <c r="U167" s="315"/>
      <c r="V167" s="22"/>
      <c r="W167" s="22"/>
      <c r="X167" s="317"/>
      <c r="Y167" s="265" t="s">
        <v>144</v>
      </c>
      <c r="Z167" s="164"/>
    </row>
    <row r="168" spans="1:26" s="173" customFormat="1" ht="157.5" hidden="1" customHeight="1" x14ac:dyDescent="0.25">
      <c r="A168" s="305"/>
      <c r="B168" s="301"/>
      <c r="C168" s="205" t="s">
        <v>59</v>
      </c>
      <c r="D168" s="24">
        <v>42917</v>
      </c>
      <c r="E168" s="24">
        <v>43100</v>
      </c>
      <c r="F168" s="24">
        <v>42917</v>
      </c>
      <c r="G168" s="24">
        <v>43100</v>
      </c>
      <c r="H168" s="22">
        <f>I168+J168+K168</f>
        <v>0</v>
      </c>
      <c r="I168" s="22">
        <v>0</v>
      </c>
      <c r="J168" s="22"/>
      <c r="K168" s="22">
        <v>0</v>
      </c>
      <c r="L168" s="22">
        <f>M168+N168+O168</f>
        <v>0</v>
      </c>
      <c r="M168" s="22">
        <v>0</v>
      </c>
      <c r="N168" s="22"/>
      <c r="O168" s="22">
        <v>0</v>
      </c>
      <c r="P168" s="75" t="str">
        <f t="shared" si="10"/>
        <v/>
      </c>
      <c r="Q168" s="307"/>
      <c r="R168" s="307"/>
      <c r="S168" s="289"/>
      <c r="T168" s="289"/>
      <c r="U168" s="316"/>
      <c r="V168" s="22"/>
      <c r="W168" s="22"/>
      <c r="X168" s="318"/>
      <c r="Y168" s="266"/>
      <c r="Z168" s="164"/>
    </row>
    <row r="169" spans="1:26" s="164" customFormat="1" ht="31.5" hidden="1" customHeight="1" x14ac:dyDescent="0.25">
      <c r="A169" s="305"/>
      <c r="B169" s="301"/>
      <c r="C169" s="27" t="s">
        <v>135</v>
      </c>
      <c r="D169" s="28"/>
      <c r="E169" s="28"/>
      <c r="F169" s="28"/>
      <c r="G169" s="28"/>
      <c r="H169" s="29"/>
      <c r="I169" s="29"/>
      <c r="J169" s="29"/>
      <c r="K169" s="29"/>
      <c r="L169" s="29"/>
      <c r="M169" s="29"/>
      <c r="N169" s="29"/>
      <c r="O169" s="29"/>
      <c r="P169" s="75" t="str">
        <f t="shared" si="10"/>
        <v/>
      </c>
      <c r="Q169" s="314"/>
      <c r="R169" s="314"/>
      <c r="S169" s="29"/>
      <c r="T169" s="29"/>
      <c r="U169" s="30"/>
      <c r="V169" s="22"/>
      <c r="W169" s="22"/>
      <c r="X169" s="31"/>
      <c r="Y169" s="197"/>
    </row>
    <row r="170" spans="1:26" s="164" customFormat="1" ht="21.75" hidden="1" customHeight="1" x14ac:dyDescent="0.25">
      <c r="A170" s="308" t="s">
        <v>60</v>
      </c>
      <c r="B170" s="309" t="s">
        <v>61</v>
      </c>
      <c r="C170" s="61" t="s">
        <v>31</v>
      </c>
      <c r="D170" s="62"/>
      <c r="E170" s="62"/>
      <c r="F170" s="62"/>
      <c r="G170" s="62"/>
      <c r="H170" s="63">
        <f>H174+H176+H178+H180+H182</f>
        <v>0</v>
      </c>
      <c r="I170" s="63">
        <f t="shared" ref="I170:O170" si="93">I174+I176+I178+I180+I182</f>
        <v>0</v>
      </c>
      <c r="J170" s="63">
        <f t="shared" si="93"/>
        <v>0</v>
      </c>
      <c r="K170" s="63">
        <f t="shared" si="93"/>
        <v>0</v>
      </c>
      <c r="L170" s="63">
        <f t="shared" si="93"/>
        <v>0</v>
      </c>
      <c r="M170" s="63">
        <f t="shared" si="93"/>
        <v>0</v>
      </c>
      <c r="N170" s="63">
        <f>N174+N176+N178</f>
        <v>0</v>
      </c>
      <c r="O170" s="63">
        <f t="shared" si="93"/>
        <v>0</v>
      </c>
      <c r="P170" s="80" t="str">
        <f t="shared" si="10"/>
        <v/>
      </c>
      <c r="Q170" s="274" t="s">
        <v>148</v>
      </c>
      <c r="R170" s="274" t="s">
        <v>147</v>
      </c>
      <c r="S170" s="63">
        <f>S171+S172+S174+S176+S178+S180+S182</f>
        <v>0</v>
      </c>
      <c r="T170" s="63">
        <f t="shared" ref="T170:X170" si="94">T171+T172+T174+T176+T178+T180+T182</f>
        <v>0</v>
      </c>
      <c r="U170" s="63">
        <f t="shared" si="94"/>
        <v>0</v>
      </c>
      <c r="V170" s="63">
        <f t="shared" si="94"/>
        <v>0</v>
      </c>
      <c r="W170" s="63">
        <f t="shared" si="94"/>
        <v>0</v>
      </c>
      <c r="X170" s="103">
        <f t="shared" si="94"/>
        <v>0</v>
      </c>
      <c r="Y170" s="104"/>
    </row>
    <row r="171" spans="1:26" s="164" customFormat="1" ht="30.75" hidden="1" customHeight="1" outlineLevel="1" x14ac:dyDescent="0.25">
      <c r="A171" s="308"/>
      <c r="B171" s="309"/>
      <c r="C171" s="60" t="s">
        <v>36</v>
      </c>
      <c r="D171" s="36">
        <v>42917</v>
      </c>
      <c r="E171" s="24">
        <v>43100</v>
      </c>
      <c r="F171" s="36">
        <v>42917</v>
      </c>
      <c r="G171" s="24">
        <v>43100</v>
      </c>
      <c r="H171" s="22"/>
      <c r="I171" s="22"/>
      <c r="J171" s="22"/>
      <c r="K171" s="22"/>
      <c r="L171" s="22"/>
      <c r="M171" s="22"/>
      <c r="N171" s="22"/>
      <c r="O171" s="22"/>
      <c r="P171" s="75" t="str">
        <f t="shared" si="10"/>
        <v/>
      </c>
      <c r="Q171" s="274"/>
      <c r="R171" s="274"/>
      <c r="S171" s="195"/>
      <c r="T171" s="195"/>
      <c r="U171" s="40"/>
      <c r="V171" s="22"/>
      <c r="W171" s="22"/>
      <c r="X171" s="41"/>
      <c r="Y171" s="199" t="s">
        <v>32</v>
      </c>
    </row>
    <row r="172" spans="1:26" s="164" customFormat="1" ht="47.25" hidden="1" customHeight="1" outlineLevel="1" collapsed="1" x14ac:dyDescent="0.25">
      <c r="A172" s="308"/>
      <c r="B172" s="309"/>
      <c r="C172" s="25" t="s">
        <v>37</v>
      </c>
      <c r="D172" s="36"/>
      <c r="E172" s="24"/>
      <c r="F172" s="36"/>
      <c r="G172" s="24"/>
      <c r="H172" s="22"/>
      <c r="I172" s="22"/>
      <c r="J172" s="22"/>
      <c r="K172" s="22"/>
      <c r="L172" s="22"/>
      <c r="M172" s="22"/>
      <c r="N172" s="22"/>
      <c r="O172" s="22"/>
      <c r="P172" s="75" t="str">
        <f t="shared" ref="P172:P186" si="95">IF(H172=0,"",L172/H172*100)</f>
        <v/>
      </c>
      <c r="Q172" s="274"/>
      <c r="R172" s="274"/>
      <c r="S172" s="22"/>
      <c r="T172" s="22"/>
      <c r="U172" s="26"/>
      <c r="V172" s="22"/>
      <c r="W172" s="22"/>
      <c r="X172" s="23"/>
      <c r="Y172" s="319" t="s">
        <v>32</v>
      </c>
    </row>
    <row r="173" spans="1:26" s="164" customFormat="1" ht="47.25" hidden="1" customHeight="1" outlineLevel="1" x14ac:dyDescent="0.25">
      <c r="A173" s="308"/>
      <c r="B173" s="309"/>
      <c r="C173" s="32" t="s">
        <v>62</v>
      </c>
      <c r="D173" s="28"/>
      <c r="E173" s="28"/>
      <c r="F173" s="28"/>
      <c r="G173" s="28"/>
      <c r="H173" s="22"/>
      <c r="I173" s="29"/>
      <c r="J173" s="29"/>
      <c r="K173" s="29"/>
      <c r="L173" s="22"/>
      <c r="M173" s="29"/>
      <c r="N173" s="29"/>
      <c r="O173" s="29"/>
      <c r="P173" s="75" t="str">
        <f t="shared" si="95"/>
        <v/>
      </c>
      <c r="Q173" s="274"/>
      <c r="R173" s="274"/>
      <c r="S173" s="29"/>
      <c r="T173" s="29"/>
      <c r="U173" s="30"/>
      <c r="V173" s="22"/>
      <c r="W173" s="22"/>
      <c r="X173" s="35"/>
      <c r="Y173" s="319"/>
    </row>
    <row r="174" spans="1:26" s="173" customFormat="1" ht="80.25" hidden="1" customHeight="1" x14ac:dyDescent="0.25">
      <c r="A174" s="308"/>
      <c r="B174" s="309"/>
      <c r="C174" s="188" t="s">
        <v>38</v>
      </c>
      <c r="D174" s="24">
        <v>42736</v>
      </c>
      <c r="E174" s="24">
        <v>43100</v>
      </c>
      <c r="F174" s="24">
        <v>42736</v>
      </c>
      <c r="G174" s="24">
        <v>43100</v>
      </c>
      <c r="H174" s="22">
        <f>I174+J174+K174</f>
        <v>0</v>
      </c>
      <c r="I174" s="22">
        <f t="shared" ref="I174:M174" si="96">I176+I178+I180+I182</f>
        <v>0</v>
      </c>
      <c r="J174" s="22"/>
      <c r="K174" s="22"/>
      <c r="L174" s="22">
        <f>M174+N174+O174</f>
        <v>0</v>
      </c>
      <c r="M174" s="22">
        <f t="shared" si="96"/>
        <v>0</v>
      </c>
      <c r="N174" s="22"/>
      <c r="O174" s="22"/>
      <c r="P174" s="75" t="str">
        <f t="shared" si="95"/>
        <v/>
      </c>
      <c r="Q174" s="274"/>
      <c r="R174" s="274"/>
      <c r="S174" s="22"/>
      <c r="T174" s="22"/>
      <c r="U174" s="22"/>
      <c r="V174" s="22"/>
      <c r="W174" s="22"/>
      <c r="X174" s="53"/>
      <c r="Y174" s="319"/>
      <c r="Z174" s="164"/>
    </row>
    <row r="175" spans="1:26" s="164" customFormat="1" ht="47.25" hidden="1" customHeight="1" outlineLevel="1" x14ac:dyDescent="0.25">
      <c r="A175" s="308"/>
      <c r="B175" s="309"/>
      <c r="C175" s="107" t="s">
        <v>62</v>
      </c>
      <c r="D175" s="28"/>
      <c r="E175" s="28"/>
      <c r="F175" s="28"/>
      <c r="G175" s="28"/>
      <c r="H175" s="29"/>
      <c r="I175" s="29"/>
      <c r="J175" s="29"/>
      <c r="K175" s="29"/>
      <c r="L175" s="29"/>
      <c r="M175" s="29"/>
      <c r="N175" s="29"/>
      <c r="O175" s="29"/>
      <c r="P175" s="75" t="str">
        <f t="shared" si="95"/>
        <v/>
      </c>
      <c r="Q175" s="274"/>
      <c r="R175" s="274"/>
      <c r="S175" s="29"/>
      <c r="T175" s="29"/>
      <c r="U175" s="22"/>
      <c r="V175" s="22"/>
      <c r="W175" s="22"/>
      <c r="X175" s="35"/>
      <c r="Y175" s="319"/>
    </row>
    <row r="176" spans="1:26" s="173" customFormat="1" ht="41.25" hidden="1" customHeight="1" outlineLevel="1" collapsed="1" x14ac:dyDescent="0.25">
      <c r="A176" s="308"/>
      <c r="B176" s="309"/>
      <c r="C176" s="25" t="s">
        <v>39</v>
      </c>
      <c r="D176" s="24">
        <v>42917</v>
      </c>
      <c r="E176" s="24">
        <v>43100</v>
      </c>
      <c r="F176" s="24">
        <v>42917</v>
      </c>
      <c r="G176" s="24"/>
      <c r="H176" s="22">
        <f>I176+J176+K176</f>
        <v>0</v>
      </c>
      <c r="I176" s="22">
        <v>0</v>
      </c>
      <c r="J176" s="22"/>
      <c r="K176" s="22"/>
      <c r="L176" s="22">
        <f>M176+N176+O176</f>
        <v>0</v>
      </c>
      <c r="M176" s="22">
        <v>0</v>
      </c>
      <c r="N176" s="22"/>
      <c r="O176" s="22"/>
      <c r="P176" s="75" t="str">
        <f t="shared" si="95"/>
        <v/>
      </c>
      <c r="Q176" s="274"/>
      <c r="R176" s="274"/>
      <c r="S176" s="22"/>
      <c r="T176" s="22"/>
      <c r="U176" s="22"/>
      <c r="V176" s="22"/>
      <c r="W176" s="22"/>
      <c r="X176" s="23"/>
      <c r="Y176" s="319"/>
      <c r="Z176" s="164"/>
    </row>
    <row r="177" spans="1:26" s="164" customFormat="1" ht="47.25" hidden="1" customHeight="1" outlineLevel="1" collapsed="1" x14ac:dyDescent="0.25">
      <c r="A177" s="308"/>
      <c r="B177" s="309"/>
      <c r="C177" s="32" t="s">
        <v>62</v>
      </c>
      <c r="D177" s="28"/>
      <c r="E177" s="28"/>
      <c r="F177" s="28"/>
      <c r="G177" s="28"/>
      <c r="H177" s="29"/>
      <c r="I177" s="29"/>
      <c r="J177" s="29"/>
      <c r="K177" s="29"/>
      <c r="L177" s="29"/>
      <c r="M177" s="29"/>
      <c r="N177" s="29"/>
      <c r="O177" s="29"/>
      <c r="P177" s="75" t="str">
        <f t="shared" si="95"/>
        <v/>
      </c>
      <c r="Q177" s="274"/>
      <c r="R177" s="274"/>
      <c r="S177" s="29"/>
      <c r="T177" s="29"/>
      <c r="U177" s="29"/>
      <c r="V177" s="22"/>
      <c r="W177" s="22"/>
      <c r="X177" s="35"/>
      <c r="Y177" s="319"/>
    </row>
    <row r="178" spans="1:26" s="173" customFormat="1" ht="37.5" hidden="1" customHeight="1" outlineLevel="1" x14ac:dyDescent="0.25">
      <c r="A178" s="308"/>
      <c r="B178" s="309"/>
      <c r="C178" s="25" t="s">
        <v>40</v>
      </c>
      <c r="D178" s="36"/>
      <c r="E178" s="24"/>
      <c r="F178" s="36"/>
      <c r="G178" s="24"/>
      <c r="H178" s="22">
        <f>I178+J178+K178</f>
        <v>0</v>
      </c>
      <c r="I178" s="22">
        <v>0</v>
      </c>
      <c r="J178" s="22"/>
      <c r="K178" s="22"/>
      <c r="L178" s="22">
        <f>M178+N178+O178</f>
        <v>0</v>
      </c>
      <c r="M178" s="22">
        <v>0</v>
      </c>
      <c r="N178" s="22"/>
      <c r="O178" s="22"/>
      <c r="P178" s="75" t="str">
        <f t="shared" si="95"/>
        <v/>
      </c>
      <c r="Q178" s="274"/>
      <c r="R178" s="274"/>
      <c r="S178" s="22"/>
      <c r="T178" s="22"/>
      <c r="U178" s="22"/>
      <c r="V178" s="22"/>
      <c r="W178" s="22"/>
      <c r="X178" s="23"/>
      <c r="Y178" s="319"/>
      <c r="Z178" s="164"/>
    </row>
    <row r="179" spans="1:26" s="164" customFormat="1" ht="47.25" hidden="1" customHeight="1" outlineLevel="1" collapsed="1" x14ac:dyDescent="0.25">
      <c r="A179" s="308"/>
      <c r="B179" s="309"/>
      <c r="C179" s="32" t="s">
        <v>62</v>
      </c>
      <c r="D179" s="28"/>
      <c r="E179" s="28"/>
      <c r="F179" s="28"/>
      <c r="G179" s="28"/>
      <c r="H179" s="29"/>
      <c r="I179" s="29"/>
      <c r="J179" s="29"/>
      <c r="K179" s="29"/>
      <c r="L179" s="29"/>
      <c r="M179" s="29"/>
      <c r="N179" s="29"/>
      <c r="O179" s="29"/>
      <c r="P179" s="75" t="str">
        <f t="shared" si="95"/>
        <v/>
      </c>
      <c r="Q179" s="274"/>
      <c r="R179" s="274"/>
      <c r="S179" s="29"/>
      <c r="T179" s="29"/>
      <c r="U179" s="29"/>
      <c r="V179" s="22"/>
      <c r="W179" s="22"/>
      <c r="X179" s="35"/>
      <c r="Y179" s="319"/>
    </row>
    <row r="180" spans="1:26" s="164" customFormat="1" ht="31.5" hidden="1" customHeight="1" outlineLevel="1" x14ac:dyDescent="0.25">
      <c r="A180" s="308"/>
      <c r="B180" s="309"/>
      <c r="C180" s="25" t="s">
        <v>41</v>
      </c>
      <c r="D180" s="24"/>
      <c r="E180" s="24"/>
      <c r="F180" s="24"/>
      <c r="G180" s="24"/>
      <c r="H180" s="22"/>
      <c r="I180" s="22"/>
      <c r="J180" s="22"/>
      <c r="K180" s="22"/>
      <c r="L180" s="22"/>
      <c r="M180" s="22"/>
      <c r="N180" s="22"/>
      <c r="O180" s="22"/>
      <c r="P180" s="75" t="str">
        <f t="shared" si="95"/>
        <v/>
      </c>
      <c r="Q180" s="274"/>
      <c r="R180" s="274"/>
      <c r="S180" s="22"/>
      <c r="T180" s="22"/>
      <c r="U180" s="22"/>
      <c r="V180" s="22"/>
      <c r="W180" s="22"/>
      <c r="X180" s="23"/>
      <c r="Y180" s="319"/>
    </row>
    <row r="181" spans="1:26" s="164" customFormat="1" ht="47.25" hidden="1" customHeight="1" outlineLevel="1" x14ac:dyDescent="0.25">
      <c r="A181" s="308"/>
      <c r="B181" s="309"/>
      <c r="C181" s="32" t="s">
        <v>62</v>
      </c>
      <c r="D181" s="28"/>
      <c r="E181" s="28"/>
      <c r="F181" s="28"/>
      <c r="G181" s="28"/>
      <c r="H181" s="29"/>
      <c r="I181" s="29"/>
      <c r="J181" s="29"/>
      <c r="K181" s="29"/>
      <c r="L181" s="29"/>
      <c r="M181" s="29"/>
      <c r="N181" s="29"/>
      <c r="O181" s="29"/>
      <c r="P181" s="75" t="str">
        <f t="shared" si="95"/>
        <v/>
      </c>
      <c r="Q181" s="274"/>
      <c r="R181" s="274"/>
      <c r="S181" s="29"/>
      <c r="T181" s="29"/>
      <c r="U181" s="29"/>
      <c r="V181" s="22"/>
      <c r="W181" s="22"/>
      <c r="X181" s="35"/>
      <c r="Y181" s="319"/>
    </row>
    <row r="182" spans="1:26" s="164" customFormat="1" ht="31.5" hidden="1" customHeight="1" outlineLevel="1" x14ac:dyDescent="0.25">
      <c r="A182" s="308"/>
      <c r="B182" s="309"/>
      <c r="C182" s="25" t="s">
        <v>42</v>
      </c>
      <c r="D182" s="24"/>
      <c r="E182" s="24"/>
      <c r="F182" s="24"/>
      <c r="G182" s="24"/>
      <c r="H182" s="22"/>
      <c r="I182" s="22"/>
      <c r="J182" s="22"/>
      <c r="K182" s="22"/>
      <c r="L182" s="22"/>
      <c r="M182" s="22"/>
      <c r="N182" s="22"/>
      <c r="O182" s="22"/>
      <c r="P182" s="75" t="str">
        <f t="shared" si="95"/>
        <v/>
      </c>
      <c r="Q182" s="274"/>
      <c r="R182" s="274"/>
      <c r="S182" s="22"/>
      <c r="T182" s="22"/>
      <c r="U182" s="22"/>
      <c r="V182" s="22"/>
      <c r="W182" s="22"/>
      <c r="X182" s="23"/>
      <c r="Y182" s="319"/>
    </row>
    <row r="183" spans="1:26" s="164" customFormat="1" ht="47.25" hidden="1" customHeight="1" outlineLevel="1" x14ac:dyDescent="0.25">
      <c r="A183" s="308"/>
      <c r="B183" s="309"/>
      <c r="C183" s="32" t="s">
        <v>62</v>
      </c>
      <c r="D183" s="28"/>
      <c r="E183" s="28"/>
      <c r="F183" s="28"/>
      <c r="G183" s="28"/>
      <c r="H183" s="29"/>
      <c r="I183" s="29"/>
      <c r="J183" s="29"/>
      <c r="K183" s="29"/>
      <c r="L183" s="29"/>
      <c r="M183" s="29"/>
      <c r="N183" s="29"/>
      <c r="O183" s="29"/>
      <c r="P183" s="75" t="str">
        <f t="shared" si="95"/>
        <v/>
      </c>
      <c r="Q183" s="274"/>
      <c r="R183" s="274"/>
      <c r="S183" s="29"/>
      <c r="T183" s="29"/>
      <c r="U183" s="29"/>
      <c r="V183" s="22"/>
      <c r="W183" s="22"/>
      <c r="X183" s="35"/>
      <c r="Y183" s="319"/>
    </row>
    <row r="184" spans="1:26" s="164" customFormat="1" ht="24.95" customHeight="1" x14ac:dyDescent="0.25">
      <c r="A184" s="247" t="s">
        <v>127</v>
      </c>
      <c r="B184" s="311" t="s">
        <v>63</v>
      </c>
      <c r="C184" s="45" t="s">
        <v>31</v>
      </c>
      <c r="D184" s="248"/>
      <c r="E184" s="248"/>
      <c r="F184" s="248"/>
      <c r="G184" s="248"/>
      <c r="H184" s="46">
        <f>H186</f>
        <v>263</v>
      </c>
      <c r="I184" s="46">
        <f t="shared" ref="I184:O184" si="97">I186</f>
        <v>0</v>
      </c>
      <c r="J184" s="46">
        <f t="shared" si="97"/>
        <v>0</v>
      </c>
      <c r="K184" s="46">
        <f t="shared" si="97"/>
        <v>263</v>
      </c>
      <c r="L184" s="46">
        <f t="shared" si="97"/>
        <v>0</v>
      </c>
      <c r="M184" s="46">
        <f t="shared" si="97"/>
        <v>0</v>
      </c>
      <c r="N184" s="46">
        <f t="shared" si="97"/>
        <v>0</v>
      </c>
      <c r="O184" s="46">
        <f t="shared" si="97"/>
        <v>0</v>
      </c>
      <c r="P184" s="77">
        <f t="shared" si="95"/>
        <v>0</v>
      </c>
      <c r="Q184" s="275" t="s">
        <v>276</v>
      </c>
      <c r="R184" s="275" t="s">
        <v>280</v>
      </c>
      <c r="S184" s="46">
        <f>S186</f>
        <v>263</v>
      </c>
      <c r="T184" s="46">
        <f t="shared" ref="T184:X184" si="98">T186</f>
        <v>0</v>
      </c>
      <c r="U184" s="46">
        <f t="shared" si="98"/>
        <v>0</v>
      </c>
      <c r="V184" s="46">
        <f t="shared" si="98"/>
        <v>0</v>
      </c>
      <c r="W184" s="46">
        <f t="shared" si="98"/>
        <v>0</v>
      </c>
      <c r="X184" s="54">
        <f t="shared" si="98"/>
        <v>0</v>
      </c>
      <c r="Y184" s="46"/>
    </row>
    <row r="185" spans="1:26" s="164" customFormat="1" ht="31.5" hidden="1" customHeight="1" x14ac:dyDescent="0.25">
      <c r="A185" s="96"/>
      <c r="B185" s="312"/>
      <c r="C185" s="205" t="s">
        <v>36</v>
      </c>
      <c r="D185" s="28"/>
      <c r="E185" s="28"/>
      <c r="F185" s="28"/>
      <c r="G185" s="28"/>
      <c r="H185" s="22"/>
      <c r="I185" s="22"/>
      <c r="J185" s="22"/>
      <c r="K185" s="22"/>
      <c r="L185" s="22"/>
      <c r="M185" s="22"/>
      <c r="N185" s="22"/>
      <c r="O185" s="22"/>
      <c r="P185" s="75" t="str">
        <f t="shared" si="95"/>
        <v/>
      </c>
      <c r="Q185" s="277"/>
      <c r="R185" s="277"/>
      <c r="S185" s="22"/>
      <c r="T185" s="22"/>
      <c r="U185" s="26"/>
      <c r="V185" s="22"/>
      <c r="W185" s="22"/>
      <c r="X185" s="23"/>
      <c r="Y185" s="197"/>
    </row>
    <row r="186" spans="1:26" s="164" customFormat="1" ht="158.25" customHeight="1" x14ac:dyDescent="0.25">
      <c r="A186" s="97"/>
      <c r="B186" s="313"/>
      <c r="C186" s="205" t="s">
        <v>38</v>
      </c>
      <c r="D186" s="28"/>
      <c r="E186" s="28"/>
      <c r="F186" s="28"/>
      <c r="G186" s="28"/>
      <c r="H186" s="22">
        <f>I186+J186+K186</f>
        <v>263</v>
      </c>
      <c r="I186" s="22">
        <v>0</v>
      </c>
      <c r="J186" s="22">
        <v>0</v>
      </c>
      <c r="K186" s="22">
        <v>263</v>
      </c>
      <c r="L186" s="22">
        <f>M186+N186+O186</f>
        <v>0</v>
      </c>
      <c r="M186" s="22">
        <f>M187</f>
        <v>0</v>
      </c>
      <c r="N186" s="22">
        <v>0</v>
      </c>
      <c r="O186" s="22">
        <v>0</v>
      </c>
      <c r="P186" s="75">
        <f t="shared" si="95"/>
        <v>0</v>
      </c>
      <c r="Q186" s="276"/>
      <c r="R186" s="276"/>
      <c r="S186" s="22">
        <v>263</v>
      </c>
      <c r="T186" s="22">
        <v>0</v>
      </c>
      <c r="U186" s="26">
        <v>0</v>
      </c>
      <c r="V186" s="22"/>
      <c r="W186" s="22"/>
      <c r="X186" s="64">
        <v>0</v>
      </c>
      <c r="Y186" s="197" t="s">
        <v>281</v>
      </c>
    </row>
    <row r="187" spans="1:26" ht="45.75" hidden="1" customHeight="1" x14ac:dyDescent="0.2">
      <c r="A187" s="97"/>
      <c r="B187" s="87"/>
      <c r="C187" s="27" t="s">
        <v>125</v>
      </c>
      <c r="D187" s="28"/>
      <c r="E187" s="28"/>
      <c r="F187" s="28"/>
      <c r="G187" s="28"/>
      <c r="H187" s="29">
        <f>I187+J187+K187</f>
        <v>0</v>
      </c>
      <c r="I187" s="29">
        <v>0</v>
      </c>
      <c r="J187" s="29">
        <v>0</v>
      </c>
      <c r="K187" s="29">
        <v>0</v>
      </c>
      <c r="L187" s="29">
        <f>M187+N187+O187</f>
        <v>0</v>
      </c>
      <c r="M187" s="29">
        <v>0</v>
      </c>
      <c r="N187" s="29">
        <v>0</v>
      </c>
      <c r="O187" s="29">
        <v>0</v>
      </c>
      <c r="P187" s="78">
        <v>0</v>
      </c>
      <c r="Q187" s="114" t="s">
        <v>133</v>
      </c>
      <c r="R187" s="114" t="s">
        <v>133</v>
      </c>
      <c r="S187" s="22"/>
      <c r="T187" s="22"/>
      <c r="U187" s="26"/>
      <c r="V187" s="22"/>
      <c r="W187" s="22"/>
      <c r="X187" s="23"/>
      <c r="Y187" s="155"/>
    </row>
    <row r="188" spans="1:26" ht="45.75" hidden="1" customHeight="1" x14ac:dyDescent="0.2">
      <c r="A188" s="96"/>
      <c r="B188" s="86"/>
      <c r="C188" s="205" t="s">
        <v>59</v>
      </c>
      <c r="D188" s="28"/>
      <c r="E188" s="28"/>
      <c r="F188" s="28"/>
      <c r="G188" s="28"/>
      <c r="H188" s="22">
        <f>H189</f>
        <v>0</v>
      </c>
      <c r="I188" s="22">
        <v>0</v>
      </c>
      <c r="J188" s="22">
        <f>J189</f>
        <v>0</v>
      </c>
      <c r="K188" s="22">
        <v>0</v>
      </c>
      <c r="L188" s="22">
        <f>L189</f>
        <v>0</v>
      </c>
      <c r="M188" s="22">
        <v>0</v>
      </c>
      <c r="N188" s="22">
        <f>N189</f>
        <v>0</v>
      </c>
      <c r="O188" s="22">
        <v>0</v>
      </c>
      <c r="P188" s="75" t="str">
        <f t="shared" ref="P188" si="99">IF(H188=0,"",L188/H188*100)</f>
        <v/>
      </c>
      <c r="Q188" s="196"/>
      <c r="R188" s="196"/>
      <c r="S188" s="22"/>
      <c r="T188" s="22"/>
      <c r="U188" s="26"/>
      <c r="V188" s="22"/>
      <c r="W188" s="22"/>
      <c r="X188" s="64"/>
      <c r="Y188" s="155"/>
    </row>
    <row r="189" spans="1:26" ht="45.75" hidden="1" customHeight="1" x14ac:dyDescent="0.2">
      <c r="A189" s="97"/>
      <c r="B189" s="87"/>
      <c r="C189" s="27" t="s">
        <v>125</v>
      </c>
      <c r="D189" s="28"/>
      <c r="E189" s="28"/>
      <c r="F189" s="28"/>
      <c r="G189" s="28"/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78">
        <v>0</v>
      </c>
      <c r="Q189" s="114" t="s">
        <v>133</v>
      </c>
      <c r="R189" s="114" t="s">
        <v>133</v>
      </c>
      <c r="S189" s="22"/>
      <c r="T189" s="22"/>
      <c r="U189" s="26"/>
      <c r="V189" s="22"/>
      <c r="W189" s="22"/>
      <c r="X189" s="23"/>
      <c r="Y189" s="155"/>
    </row>
    <row r="190" spans="1:26" ht="32.25" customHeight="1" x14ac:dyDescent="0.2">
      <c r="A190" s="65"/>
      <c r="B190" s="14"/>
      <c r="C190" s="66"/>
      <c r="D190" s="67"/>
      <c r="E190" s="67"/>
      <c r="F190" s="67"/>
      <c r="G190" s="67"/>
      <c r="H190" s="68"/>
      <c r="I190" s="68"/>
      <c r="J190" s="68"/>
      <c r="K190" s="68"/>
      <c r="L190" s="68"/>
      <c r="M190" s="68"/>
      <c r="N190" s="68"/>
      <c r="O190" s="68"/>
      <c r="P190" s="68"/>
      <c r="Q190" s="69"/>
      <c r="R190" s="69"/>
      <c r="S190" s="70"/>
      <c r="T190" s="70"/>
      <c r="U190" s="71"/>
      <c r="V190" s="70"/>
      <c r="W190" s="70"/>
      <c r="X190" s="72"/>
      <c r="Y190" s="73"/>
    </row>
    <row r="191" spans="1:26" ht="27" customHeight="1" x14ac:dyDescent="0.2">
      <c r="A191" s="65"/>
      <c r="B191" s="14"/>
      <c r="C191" s="66"/>
      <c r="D191" s="67"/>
      <c r="E191" s="67"/>
      <c r="F191" s="67"/>
      <c r="G191" s="67"/>
      <c r="H191" s="68"/>
      <c r="I191" s="68"/>
      <c r="J191" s="68"/>
      <c r="K191" s="68"/>
      <c r="L191" s="68"/>
      <c r="M191" s="68"/>
      <c r="N191" s="68"/>
      <c r="O191" s="68"/>
      <c r="P191" s="68"/>
      <c r="Q191" s="69"/>
      <c r="R191" s="69"/>
      <c r="S191" s="70"/>
      <c r="T191" s="70"/>
      <c r="U191" s="71"/>
      <c r="V191" s="70"/>
      <c r="W191" s="70"/>
      <c r="X191" s="72"/>
      <c r="Y191" s="73"/>
    </row>
    <row r="192" spans="1:26" s="88" customFormat="1" ht="45" customHeight="1" x14ac:dyDescent="0.4">
      <c r="A192" s="98" t="s">
        <v>134</v>
      </c>
      <c r="B192" s="98"/>
      <c r="C192" s="98"/>
      <c r="D192" s="98"/>
      <c r="E192" s="98"/>
      <c r="F192" s="98"/>
      <c r="G192" s="98"/>
      <c r="H192" s="98"/>
      <c r="I192" s="99"/>
      <c r="J192" s="99"/>
      <c r="K192" s="99"/>
      <c r="L192" s="99"/>
      <c r="M192" s="99"/>
      <c r="N192" s="99"/>
      <c r="O192" s="310"/>
      <c r="P192" s="310"/>
      <c r="R192" s="310" t="s">
        <v>65</v>
      </c>
      <c r="S192" s="310"/>
    </row>
    <row r="193" spans="1:25" ht="15.75" x14ac:dyDescent="0.25">
      <c r="A193" s="7"/>
      <c r="P193" s="8"/>
    </row>
    <row r="194" spans="1:25" ht="23.25" customHeight="1" x14ac:dyDescent="0.25">
      <c r="A194" s="7"/>
      <c r="P194" s="8"/>
    </row>
    <row r="195" spans="1:25" s="89" customFormat="1" ht="24.75" customHeight="1" x14ac:dyDescent="0.3">
      <c r="B195" s="89" t="s">
        <v>176</v>
      </c>
      <c r="C195" s="90"/>
      <c r="D195" s="90"/>
      <c r="H195" s="177"/>
      <c r="I195" s="177"/>
      <c r="P195" s="91"/>
      <c r="R195" s="92"/>
    </row>
    <row r="196" spans="1:25" s="89" customFormat="1" ht="20.25" customHeight="1" x14ac:dyDescent="0.3">
      <c r="B196" s="89" t="s">
        <v>177</v>
      </c>
      <c r="C196" s="90"/>
      <c r="D196" s="90"/>
      <c r="H196" s="177"/>
      <c r="I196" s="177"/>
      <c r="P196" s="91"/>
      <c r="R196" s="92"/>
    </row>
    <row r="197" spans="1:25" s="58" customFormat="1" ht="41.25" customHeight="1" x14ac:dyDescent="0.3">
      <c r="A197" s="89"/>
      <c r="B197" s="89" t="s">
        <v>128</v>
      </c>
    </row>
    <row r="198" spans="1:25" s="58" customFormat="1" ht="20.25" customHeight="1" x14ac:dyDescent="0.3">
      <c r="A198" s="89"/>
      <c r="B198" s="89" t="s">
        <v>129</v>
      </c>
    </row>
    <row r="199" spans="1:25" ht="44.25" customHeight="1" x14ac:dyDescent="0.2">
      <c r="A199" s="65"/>
      <c r="B199" s="14"/>
      <c r="C199" s="66"/>
      <c r="D199" s="67"/>
      <c r="E199" s="67"/>
      <c r="F199" s="67"/>
      <c r="G199" s="67"/>
      <c r="H199" s="68"/>
      <c r="I199" s="68"/>
      <c r="J199" s="68"/>
      <c r="K199" s="68"/>
      <c r="L199" s="68"/>
      <c r="M199" s="68"/>
      <c r="N199" s="68"/>
      <c r="O199" s="68"/>
      <c r="P199" s="68"/>
      <c r="Q199" s="69"/>
      <c r="R199" s="69"/>
      <c r="S199" s="70"/>
      <c r="T199" s="70"/>
      <c r="U199" s="71"/>
      <c r="V199" s="70"/>
      <c r="W199" s="70"/>
      <c r="X199" s="72"/>
      <c r="Y199" s="73"/>
    </row>
    <row r="200" spans="1:25" ht="44.25" hidden="1" customHeight="1" x14ac:dyDescent="0.2">
      <c r="A200" s="65"/>
      <c r="B200" s="122"/>
      <c r="C200" s="66" t="s">
        <v>161</v>
      </c>
      <c r="D200" s="67"/>
      <c r="E200" s="67"/>
      <c r="F200" s="67"/>
      <c r="G200" s="67"/>
      <c r="H200" s="68"/>
      <c r="I200" s="68"/>
      <c r="J200" s="68"/>
      <c r="K200" s="68"/>
      <c r="L200" s="68"/>
      <c r="M200" s="68"/>
      <c r="N200" s="68"/>
      <c r="O200" s="68"/>
      <c r="P200" s="68"/>
      <c r="Q200" s="69"/>
      <c r="R200" s="69"/>
      <c r="S200" s="70"/>
      <c r="T200" s="70"/>
      <c r="U200" s="71"/>
      <c r="V200" s="70"/>
      <c r="W200" s="70"/>
      <c r="X200" s="72"/>
      <c r="Y200" s="73"/>
    </row>
    <row r="201" spans="1:25" ht="23.25" customHeight="1" x14ac:dyDescent="0.2">
      <c r="A201" s="13"/>
      <c r="B201" s="14"/>
      <c r="C201" s="3"/>
      <c r="D201" s="15"/>
      <c r="E201" s="15"/>
      <c r="F201" s="15"/>
      <c r="G201" s="15"/>
      <c r="H201" s="4"/>
      <c r="I201" s="4"/>
      <c r="J201" s="4"/>
      <c r="K201" s="4"/>
      <c r="L201" s="4"/>
      <c r="M201" s="4"/>
      <c r="N201" s="4"/>
      <c r="O201" s="4"/>
      <c r="P201" s="4"/>
      <c r="Q201" s="5"/>
      <c r="R201" s="5"/>
      <c r="S201" s="5"/>
      <c r="T201" s="5"/>
      <c r="U201" s="5"/>
      <c r="V201" s="6"/>
      <c r="W201" s="5"/>
      <c r="X201" s="5"/>
      <c r="Y201" s="16"/>
    </row>
    <row r="202" spans="1:25" ht="12.75" customHeight="1" x14ac:dyDescent="0.2">
      <c r="A202" s="19"/>
    </row>
    <row r="203" spans="1:25" ht="12.75" customHeight="1" x14ac:dyDescent="0.2">
      <c r="A203" s="1" t="s">
        <v>66</v>
      </c>
    </row>
    <row r="204" spans="1:25" ht="12.75" customHeight="1" x14ac:dyDescent="0.2">
      <c r="A204" s="1" t="s">
        <v>67</v>
      </c>
    </row>
    <row r="207" spans="1:25" x14ac:dyDescent="0.2">
      <c r="R207" s="1">
        <v>31</v>
      </c>
      <c r="S207" s="1">
        <v>89</v>
      </c>
    </row>
    <row r="208" spans="1:25" x14ac:dyDescent="0.2">
      <c r="M208" s="55"/>
      <c r="O208" s="55"/>
      <c r="Q208" s="55"/>
      <c r="R208" s="55"/>
    </row>
    <row r="209" spans="14:20" ht="23.25" customHeight="1" x14ac:dyDescent="0.3">
      <c r="N209" s="156"/>
      <c r="O209" s="156" t="s">
        <v>36</v>
      </c>
      <c r="P209" s="156"/>
      <c r="Q209" s="157"/>
      <c r="R209" s="161">
        <f>H143+H132+H116+H113+H111+H56+H13+H159</f>
        <v>7797323.6199999992</v>
      </c>
      <c r="S209" s="158">
        <f>L13+L56+L111+L113+L116+L132+L143+L159</f>
        <v>252377.11000000004</v>
      </c>
      <c r="T209" s="156"/>
    </row>
    <row r="210" spans="14:20" ht="23.25" customHeight="1" x14ac:dyDescent="0.3">
      <c r="N210" s="156"/>
      <c r="O210" s="156" t="s">
        <v>37</v>
      </c>
      <c r="P210" s="156"/>
      <c r="Q210" s="157"/>
      <c r="R210" s="159">
        <f>H20+H78+H119</f>
        <v>65475.9</v>
      </c>
      <c r="S210" s="160">
        <f>L20+L78+L119</f>
        <v>27140.15</v>
      </c>
      <c r="T210" s="156"/>
    </row>
    <row r="211" spans="14:20" ht="23.25" customHeight="1" x14ac:dyDescent="0.3">
      <c r="N211" s="156"/>
      <c r="O211" s="156" t="s">
        <v>38</v>
      </c>
      <c r="P211" s="156"/>
      <c r="Q211" s="157"/>
      <c r="R211" s="159">
        <f>H33+H91+H121+H186</f>
        <v>141496.11000000002</v>
      </c>
      <c r="S211" s="160">
        <f>L33+L91+L121+L186</f>
        <v>21302.36</v>
      </c>
      <c r="T211" s="156"/>
    </row>
    <row r="212" spans="14:20" ht="23.25" customHeight="1" x14ac:dyDescent="0.3">
      <c r="N212" s="156"/>
      <c r="O212" s="156" t="s">
        <v>39</v>
      </c>
      <c r="P212" s="156"/>
      <c r="Q212" s="157"/>
      <c r="R212" s="159">
        <f>H37+H97+H123</f>
        <v>111036.3</v>
      </c>
      <c r="S212" s="160">
        <f>L37+L97+L123</f>
        <v>44572.39</v>
      </c>
      <c r="T212" s="156">
        <v>36857.96</v>
      </c>
    </row>
    <row r="213" spans="14:20" ht="23.25" customHeight="1" x14ac:dyDescent="0.3">
      <c r="N213" s="156"/>
      <c r="O213" s="156" t="s">
        <v>40</v>
      </c>
      <c r="P213" s="156"/>
      <c r="Q213" s="157"/>
      <c r="R213" s="159">
        <f>H45+H102+H125</f>
        <v>120633.7</v>
      </c>
      <c r="S213" s="160">
        <f>L45+L102+L125</f>
        <v>44482.200000000004</v>
      </c>
      <c r="T213" s="156">
        <v>28002.66</v>
      </c>
    </row>
    <row r="214" spans="14:20" ht="23.25" customHeight="1" x14ac:dyDescent="0.3">
      <c r="N214" s="156"/>
      <c r="O214" s="156" t="s">
        <v>41</v>
      </c>
      <c r="P214" s="156"/>
      <c r="Q214" s="157"/>
      <c r="R214" s="159">
        <f>H47+H103+H128</f>
        <v>109768.92</v>
      </c>
      <c r="S214" s="160">
        <f>L47+L103+L128</f>
        <v>62562.35</v>
      </c>
      <c r="T214" s="156">
        <v>34764.75</v>
      </c>
    </row>
    <row r="215" spans="14:20" ht="23.25" customHeight="1" x14ac:dyDescent="0.3">
      <c r="N215" s="156"/>
      <c r="O215" s="156" t="s">
        <v>42</v>
      </c>
      <c r="P215" s="156"/>
      <c r="Q215" s="157"/>
      <c r="R215" s="159">
        <f>H53+H110+H130</f>
        <v>144721.5</v>
      </c>
      <c r="S215" s="160">
        <f>L53+L110+L130</f>
        <v>55975.77</v>
      </c>
      <c r="T215" s="156"/>
    </row>
    <row r="216" spans="14:20" ht="18.75" x14ac:dyDescent="0.3">
      <c r="N216" s="156"/>
      <c r="O216" s="156"/>
      <c r="P216" s="156"/>
      <c r="Q216" s="156"/>
      <c r="R216" s="158">
        <f>R215+R214+R213+R212+R211+R210</f>
        <v>693132.43</v>
      </c>
      <c r="S216" s="156"/>
      <c r="T216" s="156"/>
    </row>
    <row r="217" spans="14:20" ht="18.75" x14ac:dyDescent="0.3">
      <c r="N217" s="156"/>
      <c r="O217" s="156"/>
      <c r="P217" s="156"/>
      <c r="Q217" s="156"/>
      <c r="R217" s="156"/>
      <c r="S217" s="156"/>
      <c r="T217" s="156"/>
    </row>
    <row r="218" spans="14:20" ht="18.75" x14ac:dyDescent="0.3">
      <c r="N218" s="156"/>
      <c r="O218" s="156" t="s">
        <v>59</v>
      </c>
      <c r="P218" s="156"/>
      <c r="Q218" s="156"/>
      <c r="R218" s="161">
        <f>H166+H164+H162</f>
        <v>214478.8</v>
      </c>
      <c r="S218" s="161">
        <f>L162+L164+L166</f>
        <v>52865.74</v>
      </c>
      <c r="T218" s="156"/>
    </row>
    <row r="219" spans="14:20" ht="18.75" x14ac:dyDescent="0.3">
      <c r="N219" s="156"/>
      <c r="O219" s="156"/>
      <c r="P219" s="156"/>
      <c r="Q219" s="156"/>
      <c r="R219" s="158">
        <f>R216+R218</f>
        <v>907611.23</v>
      </c>
      <c r="S219" s="156"/>
      <c r="T219" s="156"/>
    </row>
    <row r="220" spans="14:20" ht="18.75" x14ac:dyDescent="0.3">
      <c r="N220" s="156"/>
      <c r="O220" s="156"/>
      <c r="P220" s="156"/>
      <c r="Q220" s="156"/>
      <c r="R220" s="156"/>
      <c r="S220" s="156"/>
      <c r="T220" s="156"/>
    </row>
    <row r="221" spans="14:20" ht="18.75" x14ac:dyDescent="0.3">
      <c r="N221" s="156"/>
      <c r="O221" s="156"/>
      <c r="P221" s="156"/>
      <c r="Q221" s="156"/>
      <c r="R221" s="156"/>
      <c r="S221" s="156"/>
      <c r="T221" s="156"/>
    </row>
    <row r="222" spans="14:20" ht="18.75" x14ac:dyDescent="0.3">
      <c r="N222" s="156"/>
      <c r="O222" s="156"/>
      <c r="P222" s="156"/>
      <c r="Q222" s="156"/>
      <c r="R222" s="156"/>
      <c r="S222" s="156"/>
      <c r="T222" s="156"/>
    </row>
    <row r="223" spans="14:20" ht="18.75" x14ac:dyDescent="0.3">
      <c r="N223" s="156"/>
      <c r="O223" s="156"/>
      <c r="P223" s="156"/>
      <c r="Q223" s="156"/>
      <c r="R223" s="156"/>
      <c r="S223" s="158">
        <f>S215+S214+S213+S212+S211+S210</f>
        <v>256035.22</v>
      </c>
      <c r="T223" s="158">
        <f>S215+T214+T213+T212+S211+S210</f>
        <v>204043.65</v>
      </c>
    </row>
  </sheetData>
  <mergeCells count="175">
    <mergeCell ref="Q12:Q13"/>
    <mergeCell ref="R12:R13"/>
    <mergeCell ref="T167:T168"/>
    <mergeCell ref="U167:U168"/>
    <mergeCell ref="R165:R166"/>
    <mergeCell ref="S165:S166"/>
    <mergeCell ref="T165:T166"/>
    <mergeCell ref="U39:U42"/>
    <mergeCell ref="X39:X42"/>
    <mergeCell ref="X141:X142"/>
    <mergeCell ref="X167:X168"/>
    <mergeCell ref="R143:R144"/>
    <mergeCell ref="Y39:Y42"/>
    <mergeCell ref="S98:S100"/>
    <mergeCell ref="T98:T100"/>
    <mergeCell ref="U98:U100"/>
    <mergeCell ref="X98:X100"/>
    <mergeCell ref="Y98:Y100"/>
    <mergeCell ref="T104:T107"/>
    <mergeCell ref="U104:U107"/>
    <mergeCell ref="X104:X107"/>
    <mergeCell ref="Y104:Y107"/>
    <mergeCell ref="U57:U72"/>
    <mergeCell ref="X57:X72"/>
    <mergeCell ref="Y57:Y72"/>
    <mergeCell ref="S57:S72"/>
    <mergeCell ref="T57:T72"/>
    <mergeCell ref="S93:Y93"/>
    <mergeCell ref="C22:P22"/>
    <mergeCell ref="S22:Y22"/>
    <mergeCell ref="B33:B34"/>
    <mergeCell ref="A33:A34"/>
    <mergeCell ref="C35:P35"/>
    <mergeCell ref="S35:Y35"/>
    <mergeCell ref="B12:B14"/>
    <mergeCell ref="R141:R142"/>
    <mergeCell ref="A87:A89"/>
    <mergeCell ref="B55:B56"/>
    <mergeCell ref="A55:A56"/>
    <mergeCell ref="B58:B62"/>
    <mergeCell ref="A111:A112"/>
    <mergeCell ref="B111:B112"/>
    <mergeCell ref="Q111:Q112"/>
    <mergeCell ref="R111:R112"/>
    <mergeCell ref="A113:A115"/>
    <mergeCell ref="B113:B115"/>
    <mergeCell ref="Q113:Q114"/>
    <mergeCell ref="A58:A62"/>
    <mergeCell ref="B63:B67"/>
    <mergeCell ref="A63:A67"/>
    <mergeCell ref="A99:A100"/>
    <mergeCell ref="B99:B100"/>
    <mergeCell ref="A2:Y2"/>
    <mergeCell ref="A3:Y3"/>
    <mergeCell ref="A4:Y4"/>
    <mergeCell ref="A6:A8"/>
    <mergeCell ref="B6:B8"/>
    <mergeCell ref="C6:C8"/>
    <mergeCell ref="D6:E6"/>
    <mergeCell ref="F6:G6"/>
    <mergeCell ref="H6:P6"/>
    <mergeCell ref="Q6:R6"/>
    <mergeCell ref="W7:W8"/>
    <mergeCell ref="X7:X8"/>
    <mergeCell ref="S6:X6"/>
    <mergeCell ref="Y6:Y8"/>
    <mergeCell ref="H7:K7"/>
    <mergeCell ref="L7:O7"/>
    <mergeCell ref="V7:V8"/>
    <mergeCell ref="U7:U8"/>
    <mergeCell ref="P7:P8"/>
    <mergeCell ref="Q7:Q8"/>
    <mergeCell ref="R7:R8"/>
    <mergeCell ref="S7:S8"/>
    <mergeCell ref="T7:T8"/>
    <mergeCell ref="Y167:Y168"/>
    <mergeCell ref="T161:T162"/>
    <mergeCell ref="U161:U162"/>
    <mergeCell ref="X161:X162"/>
    <mergeCell ref="Y161:Y162"/>
    <mergeCell ref="Y163:Y164"/>
    <mergeCell ref="Q184:Q186"/>
    <mergeCell ref="R184:R186"/>
    <mergeCell ref="Q161:Q162"/>
    <mergeCell ref="R161:R162"/>
    <mergeCell ref="Y172:Y183"/>
    <mergeCell ref="Y165:Y166"/>
    <mergeCell ref="U165:U166"/>
    <mergeCell ref="X165:X166"/>
    <mergeCell ref="Q163:Q164"/>
    <mergeCell ref="Q170:Q183"/>
    <mergeCell ref="R163:R164"/>
    <mergeCell ref="X163:X164"/>
    <mergeCell ref="Q167:Q169"/>
    <mergeCell ref="R167:R169"/>
    <mergeCell ref="S163:S164"/>
    <mergeCell ref="T163:T164"/>
    <mergeCell ref="U163:U164"/>
    <mergeCell ref="A170:A183"/>
    <mergeCell ref="B170:B183"/>
    <mergeCell ref="A167:A169"/>
    <mergeCell ref="R192:S192"/>
    <mergeCell ref="R170:R183"/>
    <mergeCell ref="O192:P192"/>
    <mergeCell ref="B184:B186"/>
    <mergeCell ref="S161:S162"/>
    <mergeCell ref="B156:B157"/>
    <mergeCell ref="Q156:Q157"/>
    <mergeCell ref="R156:R157"/>
    <mergeCell ref="B161:B162"/>
    <mergeCell ref="B167:B169"/>
    <mergeCell ref="S167:S168"/>
    <mergeCell ref="Q165:Q166"/>
    <mergeCell ref="A161:A162"/>
    <mergeCell ref="A165:A166"/>
    <mergeCell ref="B165:B166"/>
    <mergeCell ref="A156:A157"/>
    <mergeCell ref="B158:B159"/>
    <mergeCell ref="A158:A159"/>
    <mergeCell ref="Q158:Q159"/>
    <mergeCell ref="R158:R159"/>
    <mergeCell ref="Q143:Q144"/>
    <mergeCell ref="A132:A140"/>
    <mergeCell ref="B132:B140"/>
    <mergeCell ref="A141:A142"/>
    <mergeCell ref="B141:B142"/>
    <mergeCell ref="Q141:Q142"/>
    <mergeCell ref="B91:B92"/>
    <mergeCell ref="B40:B42"/>
    <mergeCell ref="A40:A42"/>
    <mergeCell ref="A91:A92"/>
    <mergeCell ref="B116:B128"/>
    <mergeCell ref="A151:A155"/>
    <mergeCell ref="A146:A149"/>
    <mergeCell ref="B146:B149"/>
    <mergeCell ref="A163:A164"/>
    <mergeCell ref="B163:B164"/>
    <mergeCell ref="B151:B155"/>
    <mergeCell ref="A29:A31"/>
    <mergeCell ref="B29:B31"/>
    <mergeCell ref="B80:B86"/>
    <mergeCell ref="A80:A86"/>
    <mergeCell ref="B87:B89"/>
    <mergeCell ref="B105:B106"/>
    <mergeCell ref="A105:A106"/>
    <mergeCell ref="A43:A44"/>
    <mergeCell ref="B43:B44"/>
    <mergeCell ref="B37:B38"/>
    <mergeCell ref="A37:A38"/>
    <mergeCell ref="A143:A144"/>
    <mergeCell ref="B143:B144"/>
    <mergeCell ref="Y13:Y14"/>
    <mergeCell ref="S134:Y134"/>
    <mergeCell ref="B45:B46"/>
    <mergeCell ref="A45:A46"/>
    <mergeCell ref="S115:Y115"/>
    <mergeCell ref="Q116:Q117"/>
    <mergeCell ref="R116:R117"/>
    <mergeCell ref="Q132:Q133"/>
    <mergeCell ref="R132:R133"/>
    <mergeCell ref="S118:Y118"/>
    <mergeCell ref="Q55:Q77"/>
    <mergeCell ref="R55:R77"/>
    <mergeCell ref="R113:R114"/>
    <mergeCell ref="B47:B48"/>
    <mergeCell ref="A47:A48"/>
    <mergeCell ref="B68:B71"/>
    <mergeCell ref="A68:A71"/>
    <mergeCell ref="A74:A77"/>
    <mergeCell ref="B74:B77"/>
    <mergeCell ref="S39:S42"/>
    <mergeCell ref="T39:T42"/>
    <mergeCell ref="B23:B28"/>
    <mergeCell ref="A23:A28"/>
    <mergeCell ref="C93:P93"/>
  </mergeCells>
  <pageMargins left="0.31496062992125984" right="0" top="0.70866141732283472" bottom="0.31496062992125984" header="0.23622047244094491" footer="0.15748031496062992"/>
  <pageSetup paperSize="9" scale="39" fitToHeight="8" orientation="landscape" blackAndWhite="1" r:id="rId1"/>
  <rowBreaks count="1" manualBreakCount="1">
    <brk id="54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showZeros="0" zoomScale="60" zoomScaleNormal="60" workbookViewId="0">
      <pane xSplit="3" ySplit="9" topLeftCell="D10" activePane="bottomRight" state="frozen"/>
      <selection activeCell="Q6" sqref="Q6:R7"/>
      <selection pane="topRight" activeCell="Q6" sqref="Q6:R7"/>
      <selection pane="bottomLeft" activeCell="Q6" sqref="Q6:R7"/>
      <selection pane="bottomRight" activeCell="B31" sqref="B31:B35"/>
    </sheetView>
  </sheetViews>
  <sheetFormatPr defaultRowHeight="12.75" outlineLevelRow="1" x14ac:dyDescent="0.2"/>
  <cols>
    <col min="1" max="1" width="19.42578125" style="11" customWidth="1"/>
    <col min="2" max="2" width="33" style="11" customWidth="1"/>
    <col min="3" max="3" width="18.85546875" style="11" customWidth="1"/>
    <col min="4" max="4" width="16.85546875" style="11" customWidth="1"/>
    <col min="5" max="5" width="16.42578125" style="11" customWidth="1"/>
    <col min="6" max="6" width="14.7109375" style="11" customWidth="1"/>
    <col min="7" max="7" width="16" style="49" customWidth="1"/>
    <col min="8" max="8" width="14.42578125" style="11" customWidth="1"/>
    <col min="9" max="9" width="14.140625" style="11" customWidth="1"/>
    <col min="10" max="10" width="15.42578125" style="11" customWidth="1" collapsed="1"/>
    <col min="11" max="11" width="26.42578125" style="11" customWidth="1"/>
    <col min="12" max="16384" width="9.140625" style="11"/>
  </cols>
  <sheetData>
    <row r="1" spans="1:11" ht="19.5" customHeight="1" x14ac:dyDescent="0.3">
      <c r="A1" s="18"/>
      <c r="I1" s="18"/>
      <c r="J1" s="112" t="s">
        <v>68</v>
      </c>
    </row>
    <row r="2" spans="1:11" ht="29.25" customHeight="1" x14ac:dyDescent="0.3">
      <c r="A2" s="339" t="s">
        <v>69</v>
      </c>
      <c r="B2" s="339"/>
      <c r="C2" s="339"/>
      <c r="D2" s="339"/>
      <c r="E2" s="339"/>
      <c r="F2" s="339"/>
      <c r="G2" s="339"/>
      <c r="H2" s="339"/>
      <c r="I2" s="339"/>
      <c r="J2" s="339"/>
    </row>
    <row r="3" spans="1:11" ht="39" customHeight="1" x14ac:dyDescent="0.2">
      <c r="A3" s="340" t="s">
        <v>70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1" ht="18.75" x14ac:dyDescent="0.3">
      <c r="A4" s="342" t="s">
        <v>253</v>
      </c>
      <c r="B4" s="342"/>
      <c r="C4" s="342"/>
      <c r="D4" s="342"/>
      <c r="E4" s="342"/>
      <c r="F4" s="342"/>
      <c r="G4" s="342"/>
      <c r="H4" s="342"/>
      <c r="I4" s="342"/>
      <c r="J4" s="342"/>
    </row>
    <row r="5" spans="1:11" ht="28.5" customHeight="1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1" ht="15.75" customHeight="1" x14ac:dyDescent="0.2">
      <c r="A6" s="343" t="s">
        <v>71</v>
      </c>
      <c r="B6" s="343" t="s">
        <v>72</v>
      </c>
      <c r="C6" s="343" t="s">
        <v>73</v>
      </c>
      <c r="D6" s="343" t="s">
        <v>74</v>
      </c>
      <c r="E6" s="343"/>
      <c r="F6" s="343"/>
      <c r="G6" s="343"/>
      <c r="H6" s="343"/>
      <c r="I6" s="343"/>
      <c r="J6" s="343"/>
    </row>
    <row r="7" spans="1:11" ht="18.75" customHeight="1" x14ac:dyDescent="0.2">
      <c r="A7" s="343"/>
      <c r="B7" s="343"/>
      <c r="C7" s="343"/>
      <c r="D7" s="343" t="s">
        <v>75</v>
      </c>
      <c r="E7" s="343" t="s">
        <v>76</v>
      </c>
      <c r="F7" s="343"/>
      <c r="G7" s="343"/>
      <c r="H7" s="323" t="s">
        <v>77</v>
      </c>
      <c r="I7" s="323" t="s">
        <v>78</v>
      </c>
      <c r="J7" s="323" t="s">
        <v>79</v>
      </c>
    </row>
    <row r="8" spans="1:11" ht="15" x14ac:dyDescent="0.2">
      <c r="A8" s="343"/>
      <c r="B8" s="343"/>
      <c r="C8" s="343"/>
      <c r="D8" s="343"/>
      <c r="E8" s="323" t="s">
        <v>80</v>
      </c>
      <c r="F8" s="323" t="s">
        <v>81</v>
      </c>
      <c r="G8" s="344"/>
      <c r="H8" s="323"/>
      <c r="I8" s="323"/>
      <c r="J8" s="323"/>
    </row>
    <row r="9" spans="1:11" ht="100.5" customHeight="1" x14ac:dyDescent="0.2">
      <c r="A9" s="343"/>
      <c r="B9" s="343"/>
      <c r="C9" s="343"/>
      <c r="D9" s="343"/>
      <c r="E9" s="344"/>
      <c r="F9" s="125" t="s">
        <v>82</v>
      </c>
      <c r="G9" s="50" t="s">
        <v>83</v>
      </c>
      <c r="H9" s="345"/>
      <c r="I9" s="345"/>
      <c r="J9" s="345"/>
    </row>
    <row r="10" spans="1:11" ht="31.5" customHeight="1" x14ac:dyDescent="0.2">
      <c r="A10" s="42">
        <v>1</v>
      </c>
      <c r="B10" s="42">
        <v>2</v>
      </c>
      <c r="C10" s="42">
        <f>B10+1</f>
        <v>3</v>
      </c>
      <c r="D10" s="42">
        <f t="shared" ref="D10:J10" si="0">C10+1</f>
        <v>4</v>
      </c>
      <c r="E10" s="42">
        <f t="shared" si="0"/>
        <v>5</v>
      </c>
      <c r="F10" s="42">
        <f t="shared" si="0"/>
        <v>6</v>
      </c>
      <c r="G10" s="51">
        <f t="shared" si="0"/>
        <v>7</v>
      </c>
      <c r="H10" s="42">
        <f t="shared" si="0"/>
        <v>8</v>
      </c>
      <c r="I10" s="42">
        <f t="shared" si="0"/>
        <v>9</v>
      </c>
      <c r="J10" s="42">
        <f t="shared" si="0"/>
        <v>10</v>
      </c>
    </row>
    <row r="11" spans="1:11" ht="28.5" customHeight="1" x14ac:dyDescent="0.2">
      <c r="A11" s="343" t="s">
        <v>84</v>
      </c>
      <c r="B11" s="302" t="s">
        <v>85</v>
      </c>
      <c r="C11" s="116" t="s">
        <v>31</v>
      </c>
      <c r="D11" s="117">
        <f>D12+D13+D14+D15</f>
        <v>5424461.7000000002</v>
      </c>
      <c r="E11" s="117">
        <f>E13+E14+E15+E12</f>
        <v>8814136.8499999996</v>
      </c>
      <c r="F11" s="117">
        <f>F12+F13+F14+F15</f>
        <v>8704934.8499999996</v>
      </c>
      <c r="G11" s="117">
        <f t="shared" ref="G11" si="1">G13+G14+G15+G12</f>
        <v>109202</v>
      </c>
      <c r="H11" s="117">
        <f>H13+H14+H15+H12</f>
        <v>585737.45000000007</v>
      </c>
      <c r="I11" s="117">
        <f t="shared" ref="I11:I19" si="2">IF(ISNUMBER(1/D11),H11/D11*100,"")</f>
        <v>10.798075134349276</v>
      </c>
      <c r="J11" s="117">
        <f>IF(ISNUMBER(1/E11),H11/E11*100,"")</f>
        <v>6.6454317645408478</v>
      </c>
      <c r="K11" s="56">
        <f>H11-H15</f>
        <v>561278.07000000007</v>
      </c>
    </row>
    <row r="12" spans="1:11" ht="28.5" customHeight="1" x14ac:dyDescent="0.2">
      <c r="A12" s="343"/>
      <c r="B12" s="302"/>
      <c r="C12" s="100" t="s">
        <v>86</v>
      </c>
      <c r="D12" s="48">
        <f t="shared" ref="D12:E14" si="3">D17+D77+D102+D107</f>
        <v>317536.90000000002</v>
      </c>
      <c r="E12" s="74">
        <f t="shared" si="3"/>
        <v>317536.90000000002</v>
      </c>
      <c r="F12" s="74">
        <f>F17+F77+F102</f>
        <v>317536.90000000002</v>
      </c>
      <c r="G12" s="74">
        <f>G17+G77+G102+G107</f>
        <v>0</v>
      </c>
      <c r="H12" s="74">
        <f>H17+H77+H102</f>
        <v>0</v>
      </c>
      <c r="I12" s="48">
        <f t="shared" si="2"/>
        <v>0</v>
      </c>
      <c r="J12" s="48">
        <f>IF(ISNUMBER(1/E12),H12/E12*100,"")</f>
        <v>0</v>
      </c>
      <c r="K12" s="56"/>
    </row>
    <row r="13" spans="1:11" ht="28.5" customHeight="1" x14ac:dyDescent="0.2">
      <c r="A13" s="343"/>
      <c r="B13" s="302"/>
      <c r="C13" s="100" t="s">
        <v>87</v>
      </c>
      <c r="D13" s="48">
        <f t="shared" ref="D13" si="4">D18+D78+D103+D108</f>
        <v>4879475.5</v>
      </c>
      <c r="E13" s="74">
        <f>E18+E78+E103+E108</f>
        <v>7387945.9099999992</v>
      </c>
      <c r="F13" s="74">
        <f>F18+F78+F103+F108</f>
        <v>7387945.9099999992</v>
      </c>
      <c r="G13" s="74">
        <f>G18+G78+G103+G108</f>
        <v>0</v>
      </c>
      <c r="H13" s="74">
        <f>H18+H78+H103+H108</f>
        <v>465375.45</v>
      </c>
      <c r="I13" s="48">
        <f t="shared" si="2"/>
        <v>9.5374072479716308</v>
      </c>
      <c r="J13" s="48">
        <f>IF(ISNUMBER(1/E13),H13/E13*100,"")</f>
        <v>6.2991182619527342</v>
      </c>
      <c r="K13" s="56">
        <f>H11-H15</f>
        <v>561278.07000000007</v>
      </c>
    </row>
    <row r="14" spans="1:11" ht="28.5" customHeight="1" x14ac:dyDescent="0.2">
      <c r="A14" s="343"/>
      <c r="B14" s="302"/>
      <c r="C14" s="100" t="s">
        <v>88</v>
      </c>
      <c r="D14" s="48">
        <f t="shared" ref="D14" si="5">D19+D79+D104+D109</f>
        <v>118247.3</v>
      </c>
      <c r="E14" s="74">
        <f t="shared" si="3"/>
        <v>999452.04</v>
      </c>
      <c r="F14" s="74">
        <f>F19+F79+F104+F109</f>
        <v>999452.04</v>
      </c>
      <c r="G14" s="74">
        <f>G19+G79+G104+G109</f>
        <v>0</v>
      </c>
      <c r="H14" s="74">
        <f>H19+H79+H104+H109</f>
        <v>95902.62000000001</v>
      </c>
      <c r="I14" s="48">
        <f t="shared" si="2"/>
        <v>81.103433228496556</v>
      </c>
      <c r="J14" s="48">
        <f t="shared" ref="J14:J19" si="6">IF(ISNUMBER(1/E14),H14/E14*100,"")</f>
        <v>9.5955199611178941</v>
      </c>
      <c r="K14" s="56">
        <f>E11-E15</f>
        <v>8704934.8499999996</v>
      </c>
    </row>
    <row r="15" spans="1:11" ht="28.5" customHeight="1" x14ac:dyDescent="0.2">
      <c r="A15" s="343"/>
      <c r="B15" s="302"/>
      <c r="C15" s="100" t="s">
        <v>89</v>
      </c>
      <c r="D15" s="48">
        <f>D20+D80+D105+D110</f>
        <v>109202</v>
      </c>
      <c r="E15" s="74">
        <f>F15+G15</f>
        <v>109202</v>
      </c>
      <c r="F15" s="74">
        <f>F20+F80+F105+F110</f>
        <v>0</v>
      </c>
      <c r="G15" s="74">
        <f>G76</f>
        <v>109202</v>
      </c>
      <c r="H15" s="74">
        <f>H20+H80+H105+H110</f>
        <v>24459.38</v>
      </c>
      <c r="I15" s="48">
        <f t="shared" si="2"/>
        <v>22.39828940861889</v>
      </c>
      <c r="J15" s="48">
        <f>IF(ISNUMBER(1/E15),H15/E15*100,"")</f>
        <v>22.39828940861889</v>
      </c>
      <c r="K15" s="56"/>
    </row>
    <row r="16" spans="1:11" ht="28.5" customHeight="1" x14ac:dyDescent="0.2">
      <c r="A16" s="343" t="s">
        <v>90</v>
      </c>
      <c r="B16" s="302" t="s">
        <v>91</v>
      </c>
      <c r="C16" s="116" t="s">
        <v>31</v>
      </c>
      <c r="D16" s="117">
        <f>D17+D18+D19+D20</f>
        <v>5098517.9000000004</v>
      </c>
      <c r="E16" s="117">
        <f>E17+E18+E19+E20</f>
        <v>8490193.0500000007</v>
      </c>
      <c r="F16" s="117">
        <f>E16-G16</f>
        <v>8490193.0500000007</v>
      </c>
      <c r="G16" s="117">
        <f t="shared" ref="G16" si="7">G18+G19+G20+G17</f>
        <v>0</v>
      </c>
      <c r="H16" s="117">
        <f>H17+H18+H19+H20</f>
        <v>508412.33</v>
      </c>
      <c r="I16" s="117">
        <f t="shared" si="2"/>
        <v>9.9717670894123955</v>
      </c>
      <c r="J16" s="117">
        <f t="shared" si="6"/>
        <v>5.9882305031921508</v>
      </c>
      <c r="K16" s="56"/>
    </row>
    <row r="17" spans="1:11" ht="28.5" customHeight="1" x14ac:dyDescent="0.2">
      <c r="A17" s="343"/>
      <c r="B17" s="302"/>
      <c r="C17" s="100" t="s">
        <v>86</v>
      </c>
      <c r="D17" s="74">
        <f>D22+D27+D32+D37+D42+D47+D52+D57+D62+D67+D72</f>
        <v>317536.90000000002</v>
      </c>
      <c r="E17" s="48">
        <f>E22+E27+E32+E37+E42+E47+E52+E57+E62+E67</f>
        <v>317536.90000000002</v>
      </c>
      <c r="F17" s="48">
        <f t="shared" ref="F17:F88" si="8">E17-G17</f>
        <v>317536.90000000002</v>
      </c>
      <c r="G17" s="48"/>
      <c r="H17" s="74">
        <f>H22+H27+H32+H37+H42+H47+H52+H57+H62+H67</f>
        <v>0</v>
      </c>
      <c r="I17" s="48">
        <f t="shared" si="2"/>
        <v>0</v>
      </c>
      <c r="J17" s="48">
        <f t="shared" si="6"/>
        <v>0</v>
      </c>
      <c r="K17" s="56"/>
    </row>
    <row r="18" spans="1:11" ht="28.5" customHeight="1" x14ac:dyDescent="0.2">
      <c r="A18" s="343"/>
      <c r="B18" s="302"/>
      <c r="C18" s="100" t="s">
        <v>87</v>
      </c>
      <c r="D18" s="74">
        <f t="shared" ref="D18:D20" si="9">D23+D28+D33+D38+D43+D48+D53+D58+D63+D68+D73</f>
        <v>4671776.7</v>
      </c>
      <c r="E18" s="48">
        <f>E23+E28+E33+E38+E43+E48+E53+E58+E63+E68+E73</f>
        <v>7182247.1099999994</v>
      </c>
      <c r="F18" s="48">
        <f t="shared" si="8"/>
        <v>7182247.1099999994</v>
      </c>
      <c r="G18" s="48"/>
      <c r="H18" s="74">
        <f>H23+H28+H33+H38+H43+H48+H53+H58+H63+H68+H73</f>
        <v>413950.74</v>
      </c>
      <c r="I18" s="48">
        <f t="shared" si="2"/>
        <v>8.8606705025092474</v>
      </c>
      <c r="J18" s="48">
        <f t="shared" si="6"/>
        <v>5.7635268413926797</v>
      </c>
      <c r="K18" s="56"/>
    </row>
    <row r="19" spans="1:11" ht="28.5" customHeight="1" x14ac:dyDescent="0.2">
      <c r="A19" s="343"/>
      <c r="B19" s="302"/>
      <c r="C19" s="100" t="s">
        <v>88</v>
      </c>
      <c r="D19" s="74">
        <f t="shared" si="9"/>
        <v>109204.3</v>
      </c>
      <c r="E19" s="48">
        <f>E24+E29+E34+E39+E44+E49+E54+E59+E64+E69+E74</f>
        <v>990409.04</v>
      </c>
      <c r="F19" s="48">
        <f t="shared" si="8"/>
        <v>990409.04</v>
      </c>
      <c r="G19" s="48">
        <f t="shared" ref="G19" si="10">G24+G29+G34+G39+G44+G49+G54+G59+G64</f>
        <v>0</v>
      </c>
      <c r="H19" s="74">
        <f>H24+H29+H34+H39+H44+H49+H54+H59+H64+H69+H74</f>
        <v>94461.590000000011</v>
      </c>
      <c r="I19" s="48">
        <f t="shared" si="2"/>
        <v>86.499881414925966</v>
      </c>
      <c r="J19" s="48">
        <f t="shared" si="6"/>
        <v>9.5376340668296002</v>
      </c>
    </row>
    <row r="20" spans="1:11" ht="28.5" customHeight="1" x14ac:dyDescent="0.2">
      <c r="A20" s="343"/>
      <c r="B20" s="302"/>
      <c r="C20" s="100" t="s">
        <v>89</v>
      </c>
      <c r="D20" s="74">
        <f t="shared" si="9"/>
        <v>0</v>
      </c>
      <c r="E20" s="48"/>
      <c r="F20" s="48">
        <f t="shared" si="8"/>
        <v>0</v>
      </c>
      <c r="G20" s="48">
        <f>E20</f>
        <v>0</v>
      </c>
      <c r="H20" s="74"/>
      <c r="I20" s="48" t="str">
        <f t="shared" ref="I20:I32" si="11">IF(ISNUMBER(1/D20),H20/D20*100,"")</f>
        <v/>
      </c>
      <c r="J20" s="48" t="str">
        <f t="shared" ref="J20:J29" si="12">IF(ISNUMBER(1/E20),H20/E20*100,"")</f>
        <v/>
      </c>
    </row>
    <row r="21" spans="1:11" ht="28.5" customHeight="1" x14ac:dyDescent="0.2">
      <c r="A21" s="343" t="s">
        <v>92</v>
      </c>
      <c r="B21" s="302" t="s">
        <v>93</v>
      </c>
      <c r="C21" s="116" t="s">
        <v>31</v>
      </c>
      <c r="D21" s="117">
        <f>D22+D23+D24+D25</f>
        <v>518320.3</v>
      </c>
      <c r="E21" s="117">
        <f>E23+E24+E25+E22</f>
        <v>996670.39999999991</v>
      </c>
      <c r="F21" s="117">
        <f t="shared" ref="F21" si="13">F23+F24+F25+F22</f>
        <v>996670.39999999991</v>
      </c>
      <c r="G21" s="117">
        <f t="shared" ref="G21:H21" si="14">G23+G24+G25+G22</f>
        <v>0</v>
      </c>
      <c r="H21" s="117">
        <f t="shared" si="14"/>
        <v>375849.99</v>
      </c>
      <c r="I21" s="117">
        <f t="shared" si="11"/>
        <v>72.513075409163022</v>
      </c>
      <c r="J21" s="117">
        <f>IF(ISNUMBER(1/E21),H21/E21*100,"")</f>
        <v>37.710560080845184</v>
      </c>
    </row>
    <row r="22" spans="1:11" ht="28.5" customHeight="1" x14ac:dyDescent="0.2">
      <c r="A22" s="343"/>
      <c r="B22" s="302"/>
      <c r="C22" s="100" t="s">
        <v>86</v>
      </c>
      <c r="D22" s="74">
        <v>0</v>
      </c>
      <c r="E22" s="48">
        <v>0</v>
      </c>
      <c r="F22" s="48">
        <f t="shared" si="8"/>
        <v>0</v>
      </c>
      <c r="G22" s="48"/>
      <c r="H22" s="74">
        <v>0</v>
      </c>
      <c r="I22" s="48" t="str">
        <f t="shared" si="11"/>
        <v/>
      </c>
      <c r="J22" s="48" t="str">
        <f t="shared" si="12"/>
        <v/>
      </c>
      <c r="K22" s="49"/>
    </row>
    <row r="23" spans="1:11" ht="28.5" customHeight="1" x14ac:dyDescent="0.2">
      <c r="A23" s="343"/>
      <c r="B23" s="302"/>
      <c r="C23" s="100" t="s">
        <v>87</v>
      </c>
      <c r="D23" s="74">
        <v>500333.1</v>
      </c>
      <c r="E23" s="48">
        <f>'табл.1 (01.04.23) (все бюджеты)'!J12</f>
        <v>507633.08999999997</v>
      </c>
      <c r="F23" s="48">
        <f t="shared" si="8"/>
        <v>507633.08999999997</v>
      </c>
      <c r="G23" s="48"/>
      <c r="H23" s="74">
        <f>'табл.1 (01.04.23) (все бюджеты)'!N12</f>
        <v>293342.52</v>
      </c>
      <c r="I23" s="48">
        <f t="shared" si="11"/>
        <v>58.629445063698569</v>
      </c>
      <c r="J23" s="48">
        <f t="shared" si="12"/>
        <v>57.786327522502532</v>
      </c>
      <c r="K23" s="56"/>
    </row>
    <row r="24" spans="1:11" ht="28.5" customHeight="1" x14ac:dyDescent="0.2">
      <c r="A24" s="343"/>
      <c r="B24" s="302"/>
      <c r="C24" s="100" t="s">
        <v>88</v>
      </c>
      <c r="D24" s="74">
        <v>17987.2</v>
      </c>
      <c r="E24" s="48">
        <f>'табл.1 (01.04.23) (все бюджеты)'!K12</f>
        <v>489037.31</v>
      </c>
      <c r="F24" s="48">
        <f t="shared" si="8"/>
        <v>489037.31</v>
      </c>
      <c r="G24" s="48"/>
      <c r="H24" s="74">
        <f>'табл.1 (01.04.23) (все бюджеты)'!O12</f>
        <v>82507.47</v>
      </c>
      <c r="I24" s="48">
        <f t="shared" si="11"/>
        <v>458.7010207258495</v>
      </c>
      <c r="J24" s="48">
        <f t="shared" si="12"/>
        <v>16.871405987408199</v>
      </c>
    </row>
    <row r="25" spans="1:11" s="49" customFormat="1" ht="28.5" customHeight="1" x14ac:dyDescent="0.2">
      <c r="A25" s="343"/>
      <c r="B25" s="302"/>
      <c r="C25" s="101" t="s">
        <v>89</v>
      </c>
      <c r="D25" s="48">
        <v>0</v>
      </c>
      <c r="E25" s="48"/>
      <c r="F25" s="48">
        <f t="shared" si="8"/>
        <v>0</v>
      </c>
      <c r="G25" s="48">
        <f>E25</f>
        <v>0</v>
      </c>
      <c r="H25" s="74">
        <v>0</v>
      </c>
      <c r="I25" s="48" t="str">
        <f t="shared" si="11"/>
        <v/>
      </c>
      <c r="J25" s="48" t="str">
        <f t="shared" si="12"/>
        <v/>
      </c>
    </row>
    <row r="26" spans="1:11" ht="28.5" customHeight="1" x14ac:dyDescent="0.2">
      <c r="A26" s="343" t="s">
        <v>94</v>
      </c>
      <c r="B26" s="302" t="s">
        <v>95</v>
      </c>
      <c r="C26" s="116" t="s">
        <v>31</v>
      </c>
      <c r="D26" s="117">
        <f>SUM(D27:D30)</f>
        <v>2946.1</v>
      </c>
      <c r="E26" s="117">
        <f>E28+E29+E30+E27</f>
        <v>1167275.75</v>
      </c>
      <c r="F26" s="117">
        <f t="shared" ref="F26" si="15">F28+F29+F30+F27</f>
        <v>1167275.75</v>
      </c>
      <c r="G26" s="117">
        <f t="shared" ref="G26" si="16">G28+G29+G30+G27</f>
        <v>0</v>
      </c>
      <c r="H26" s="117">
        <f>H27+H28+H29+H30</f>
        <v>0</v>
      </c>
      <c r="I26" s="117">
        <f t="shared" si="11"/>
        <v>0</v>
      </c>
      <c r="J26" s="117">
        <f t="shared" si="12"/>
        <v>0</v>
      </c>
    </row>
    <row r="27" spans="1:11" s="49" customFormat="1" ht="28.5" customHeight="1" x14ac:dyDescent="0.2">
      <c r="A27" s="343"/>
      <c r="B27" s="302"/>
      <c r="C27" s="101" t="s">
        <v>86</v>
      </c>
      <c r="D27" s="48">
        <v>0</v>
      </c>
      <c r="E27" s="48"/>
      <c r="F27" s="48">
        <f>E27-G27</f>
        <v>0</v>
      </c>
      <c r="G27" s="48"/>
      <c r="H27" s="74"/>
      <c r="I27" s="48" t="str">
        <f t="shared" si="11"/>
        <v/>
      </c>
      <c r="J27" s="48" t="str">
        <f>IF(ISNUMBER(1/E27),H27/E27*100,"")</f>
        <v/>
      </c>
    </row>
    <row r="28" spans="1:11" ht="28.5" customHeight="1" x14ac:dyDescent="0.2">
      <c r="A28" s="343"/>
      <c r="B28" s="302"/>
      <c r="C28" s="100" t="s">
        <v>87</v>
      </c>
      <c r="D28" s="48">
        <v>2550</v>
      </c>
      <c r="E28" s="48">
        <f>'табл.1 (01.04.23) (все бюджеты)'!J55</f>
        <v>1080133.25</v>
      </c>
      <c r="F28" s="48">
        <f>E28-G28</f>
        <v>1080133.25</v>
      </c>
      <c r="G28" s="48"/>
      <c r="H28" s="74">
        <f>'табл.1 (01.04.23) (все бюджеты)'!N55</f>
        <v>0</v>
      </c>
      <c r="I28" s="48">
        <f t="shared" si="11"/>
        <v>0</v>
      </c>
      <c r="J28" s="48">
        <f>IF(ISNUMBER(1/E28),H28/E28*100,"")</f>
        <v>0</v>
      </c>
    </row>
    <row r="29" spans="1:11" ht="28.5" customHeight="1" x14ac:dyDescent="0.2">
      <c r="A29" s="343"/>
      <c r="B29" s="302"/>
      <c r="C29" s="100" t="s">
        <v>88</v>
      </c>
      <c r="D29" s="74">
        <v>396.1</v>
      </c>
      <c r="E29" s="48">
        <f>'табл.1 (01.04.23) (все бюджеты)'!K55</f>
        <v>87142.5</v>
      </c>
      <c r="F29" s="48">
        <f>E29-G29</f>
        <v>87142.5</v>
      </c>
      <c r="G29" s="48"/>
      <c r="H29" s="74">
        <f>'табл.1 (01.04.23) (все бюджеты)'!O55</f>
        <v>0</v>
      </c>
      <c r="I29" s="48">
        <f t="shared" si="11"/>
        <v>0</v>
      </c>
      <c r="J29" s="48">
        <f t="shared" si="12"/>
        <v>0</v>
      </c>
    </row>
    <row r="30" spans="1:11" s="49" customFormat="1" ht="28.5" customHeight="1" x14ac:dyDescent="0.2">
      <c r="A30" s="343"/>
      <c r="B30" s="302"/>
      <c r="C30" s="101" t="s">
        <v>89</v>
      </c>
      <c r="D30" s="48">
        <v>0</v>
      </c>
      <c r="E30" s="48"/>
      <c r="F30" s="48">
        <f t="shared" si="8"/>
        <v>0</v>
      </c>
      <c r="G30" s="48">
        <f>E30</f>
        <v>0</v>
      </c>
      <c r="H30" s="74"/>
      <c r="I30" s="48" t="str">
        <f t="shared" si="11"/>
        <v/>
      </c>
      <c r="J30" s="48" t="str">
        <f>IF(ISNUMBER(1/E30),H30/E30*100,"")</f>
        <v/>
      </c>
    </row>
    <row r="31" spans="1:11" ht="28.5" customHeight="1" x14ac:dyDescent="0.2">
      <c r="A31" s="343" t="s">
        <v>96</v>
      </c>
      <c r="B31" s="302" t="s">
        <v>97</v>
      </c>
      <c r="C31" s="116" t="s">
        <v>31</v>
      </c>
      <c r="D31" s="117">
        <f>SUM(D32:D35)</f>
        <v>0</v>
      </c>
      <c r="E31" s="117">
        <f>E32+E33+E34+E35</f>
        <v>0</v>
      </c>
      <c r="F31" s="117">
        <f t="shared" ref="F31" si="17">F33+F34+F35+F32</f>
        <v>0</v>
      </c>
      <c r="G31" s="117">
        <f t="shared" ref="G31" si="18">G33+G34+G35+G32</f>
        <v>0</v>
      </c>
      <c r="H31" s="117">
        <f>H32+H33+H34+H35</f>
        <v>0</v>
      </c>
      <c r="I31" s="117" t="str">
        <f t="shared" si="11"/>
        <v/>
      </c>
      <c r="J31" s="117" t="str">
        <f t="shared" ref="J31:J76" si="19">IF(ISNUMBER(1/E31),H31/E31*100,"")</f>
        <v/>
      </c>
    </row>
    <row r="32" spans="1:11" s="49" customFormat="1" ht="28.5" customHeight="1" x14ac:dyDescent="0.2">
      <c r="A32" s="343"/>
      <c r="B32" s="302"/>
      <c r="C32" s="101" t="s">
        <v>86</v>
      </c>
      <c r="D32" s="48">
        <v>0</v>
      </c>
      <c r="E32" s="48"/>
      <c r="F32" s="48">
        <f t="shared" si="8"/>
        <v>0</v>
      </c>
      <c r="G32" s="48"/>
      <c r="H32" s="74"/>
      <c r="I32" s="48" t="str">
        <f t="shared" si="11"/>
        <v/>
      </c>
      <c r="J32" s="48" t="str">
        <f t="shared" si="19"/>
        <v/>
      </c>
    </row>
    <row r="33" spans="1:10" ht="28.5" customHeight="1" x14ac:dyDescent="0.2">
      <c r="A33" s="343"/>
      <c r="B33" s="302"/>
      <c r="C33" s="100" t="s">
        <v>87</v>
      </c>
      <c r="D33" s="74"/>
      <c r="E33" s="48">
        <f>'табл.1 (01.04.23) (все бюджеты)'!J112</f>
        <v>0</v>
      </c>
      <c r="F33" s="48">
        <f>E33-G33</f>
        <v>0</v>
      </c>
      <c r="G33" s="48"/>
      <c r="H33" s="74">
        <f>'табл.1 (01.04.23) (все бюджеты)'!N112</f>
        <v>0</v>
      </c>
      <c r="I33" s="48" t="str">
        <f t="shared" ref="I33:I65" si="20">IF(ISNUMBER(1/D33),H33/D33*100,"")</f>
        <v/>
      </c>
      <c r="J33" s="48" t="str">
        <f t="shared" si="19"/>
        <v/>
      </c>
    </row>
    <row r="34" spans="1:10" ht="28.5" customHeight="1" x14ac:dyDescent="0.2">
      <c r="A34" s="343"/>
      <c r="B34" s="302"/>
      <c r="C34" s="100" t="s">
        <v>88</v>
      </c>
      <c r="D34" s="74"/>
      <c r="E34" s="48">
        <f>'табл.1 (01.04.23) (все бюджеты)'!K112</f>
        <v>0</v>
      </c>
      <c r="F34" s="48">
        <f>E34-G34</f>
        <v>0</v>
      </c>
      <c r="G34" s="48"/>
      <c r="H34" s="74">
        <f>'табл.1 (01.04.23) (все бюджеты)'!O112</f>
        <v>0</v>
      </c>
      <c r="I34" s="48" t="str">
        <f t="shared" si="20"/>
        <v/>
      </c>
      <c r="J34" s="48" t="str">
        <f t="shared" si="19"/>
        <v/>
      </c>
    </row>
    <row r="35" spans="1:10" s="49" customFormat="1" ht="28.5" customHeight="1" x14ac:dyDescent="0.2">
      <c r="A35" s="343"/>
      <c r="B35" s="302"/>
      <c r="C35" s="101" t="s">
        <v>89</v>
      </c>
      <c r="D35" s="48">
        <v>0</v>
      </c>
      <c r="E35" s="48"/>
      <c r="F35" s="48">
        <f t="shared" si="8"/>
        <v>0</v>
      </c>
      <c r="G35" s="48">
        <f>E35</f>
        <v>0</v>
      </c>
      <c r="H35" s="74"/>
      <c r="I35" s="48" t="str">
        <f t="shared" si="20"/>
        <v/>
      </c>
      <c r="J35" s="48" t="str">
        <f t="shared" si="19"/>
        <v/>
      </c>
    </row>
    <row r="36" spans="1:10" ht="28.5" customHeight="1" x14ac:dyDescent="0.2">
      <c r="A36" s="343" t="s">
        <v>98</v>
      </c>
      <c r="B36" s="302" t="s">
        <v>99</v>
      </c>
      <c r="C36" s="116" t="s">
        <v>31</v>
      </c>
      <c r="D36" s="117">
        <f>D37+D38+D39+D40</f>
        <v>662062</v>
      </c>
      <c r="E36" s="117">
        <f>E37+E38+E39+E40</f>
        <v>2386432.85</v>
      </c>
      <c r="F36" s="117">
        <f t="shared" ref="F36" si="21">F38+F39+F40+F37</f>
        <v>2386432.85</v>
      </c>
      <c r="G36" s="117">
        <f t="shared" ref="G36" si="22">G38+G39+G40+G37</f>
        <v>0</v>
      </c>
      <c r="H36" s="117">
        <f>H38+H39+H40+H37</f>
        <v>660.74</v>
      </c>
      <c r="I36" s="117">
        <f>IF(ISNUMBER(1/D36),H36/D36*100,"")</f>
        <v>9.9800320815875254E-2</v>
      </c>
      <c r="J36" s="117">
        <f t="shared" si="19"/>
        <v>2.7687349342345836E-2</v>
      </c>
    </row>
    <row r="37" spans="1:10" s="49" customFormat="1" ht="39.75" customHeight="1" x14ac:dyDescent="0.2">
      <c r="A37" s="343"/>
      <c r="B37" s="302"/>
      <c r="C37" s="101" t="s">
        <v>86</v>
      </c>
      <c r="D37" s="48">
        <v>0</v>
      </c>
      <c r="E37" s="48">
        <v>0</v>
      </c>
      <c r="F37" s="48">
        <f t="shared" si="8"/>
        <v>0</v>
      </c>
      <c r="G37" s="48"/>
      <c r="H37" s="74">
        <v>0</v>
      </c>
      <c r="I37" s="48" t="str">
        <f t="shared" si="20"/>
        <v/>
      </c>
      <c r="J37" s="48" t="str">
        <f t="shared" si="19"/>
        <v/>
      </c>
    </row>
    <row r="38" spans="1:10" ht="39.75" customHeight="1" x14ac:dyDescent="0.2">
      <c r="A38" s="343"/>
      <c r="B38" s="302"/>
      <c r="C38" s="100" t="s">
        <v>87</v>
      </c>
      <c r="D38" s="74">
        <v>642200</v>
      </c>
      <c r="E38" s="48">
        <f>'табл.1 (01.04.23) (все бюджеты)'!J113</f>
        <v>2060950</v>
      </c>
      <c r="F38" s="48">
        <f t="shared" si="8"/>
        <v>2060950</v>
      </c>
      <c r="G38" s="48"/>
      <c r="H38" s="74">
        <f>'табл.1 (01.04.23) (все бюджеты)'!N114</f>
        <v>640.91999999999996</v>
      </c>
      <c r="I38" s="48">
        <f t="shared" si="20"/>
        <v>9.9800685144814688E-2</v>
      </c>
      <c r="J38" s="48">
        <f t="shared" si="19"/>
        <v>3.1098279919454616E-2</v>
      </c>
    </row>
    <row r="39" spans="1:10" ht="39.75" customHeight="1" x14ac:dyDescent="0.2">
      <c r="A39" s="343"/>
      <c r="B39" s="302"/>
      <c r="C39" s="100" t="s">
        <v>88</v>
      </c>
      <c r="D39" s="74">
        <v>19862</v>
      </c>
      <c r="E39" s="48">
        <f>'табл.1 (01.04.23) (все бюджеты)'!K114</f>
        <v>325482.84999999998</v>
      </c>
      <c r="F39" s="48">
        <f t="shared" si="8"/>
        <v>325482.84999999998</v>
      </c>
      <c r="G39" s="48"/>
      <c r="H39" s="74">
        <f>'табл.1 (01.04.23) (все бюджеты)'!O114</f>
        <v>19.82</v>
      </c>
      <c r="I39" s="48">
        <f t="shared" si="20"/>
        <v>9.9788540932433792E-2</v>
      </c>
      <c r="J39" s="48">
        <f t="shared" si="19"/>
        <v>6.0894145421179647E-3</v>
      </c>
    </row>
    <row r="40" spans="1:10" s="49" customFormat="1" ht="39.75" customHeight="1" x14ac:dyDescent="0.2">
      <c r="A40" s="343"/>
      <c r="B40" s="302"/>
      <c r="C40" s="101" t="s">
        <v>89</v>
      </c>
      <c r="D40" s="48">
        <v>0</v>
      </c>
      <c r="E40" s="48"/>
      <c r="F40" s="48">
        <f t="shared" si="8"/>
        <v>0</v>
      </c>
      <c r="G40" s="48">
        <f>E40</f>
        <v>0</v>
      </c>
      <c r="H40" s="74"/>
      <c r="I40" s="48" t="str">
        <f t="shared" si="20"/>
        <v/>
      </c>
      <c r="J40" s="48" t="str">
        <f t="shared" si="19"/>
        <v/>
      </c>
    </row>
    <row r="41" spans="1:10" ht="28.5" customHeight="1" x14ac:dyDescent="0.2">
      <c r="A41" s="343" t="s">
        <v>100</v>
      </c>
      <c r="B41" s="302" t="s">
        <v>101</v>
      </c>
      <c r="C41" s="116" t="s">
        <v>31</v>
      </c>
      <c r="D41" s="117">
        <f>SUM(D42:D45)</f>
        <v>0</v>
      </c>
      <c r="E41" s="117">
        <f>E42+E43+E44+E45</f>
        <v>169814.55000000002</v>
      </c>
      <c r="F41" s="117">
        <f>E41</f>
        <v>169814.55000000002</v>
      </c>
      <c r="G41" s="117">
        <f t="shared" ref="G41:H41" si="23">G43+G44+G45+G42</f>
        <v>0</v>
      </c>
      <c r="H41" s="117">
        <f t="shared" si="23"/>
        <v>14837.17</v>
      </c>
      <c r="I41" s="117" t="str">
        <f t="shared" si="20"/>
        <v/>
      </c>
      <c r="J41" s="117">
        <f t="shared" si="19"/>
        <v>8.7372784016446179</v>
      </c>
    </row>
    <row r="42" spans="1:10" ht="28.5" customHeight="1" x14ac:dyDescent="0.2">
      <c r="A42" s="343"/>
      <c r="B42" s="302"/>
      <c r="C42" s="100" t="s">
        <v>86</v>
      </c>
      <c r="D42" s="48">
        <v>0</v>
      </c>
      <c r="E42" s="48"/>
      <c r="F42" s="48"/>
      <c r="G42" s="48"/>
      <c r="H42" s="74"/>
      <c r="I42" s="48" t="str">
        <f t="shared" si="20"/>
        <v/>
      </c>
      <c r="J42" s="48" t="str">
        <f t="shared" si="19"/>
        <v/>
      </c>
    </row>
    <row r="43" spans="1:10" ht="28.5" customHeight="1" x14ac:dyDescent="0.2">
      <c r="A43" s="343"/>
      <c r="B43" s="302"/>
      <c r="C43" s="100" t="s">
        <v>87</v>
      </c>
      <c r="D43" s="48"/>
      <c r="E43" s="48">
        <f>'табл.1 (01.04.23) (все бюджеты)'!J116</f>
        <v>151837.17000000001</v>
      </c>
      <c r="F43" s="48">
        <f>E43-G43</f>
        <v>151837.17000000001</v>
      </c>
      <c r="G43" s="48"/>
      <c r="H43" s="74">
        <f>'табл.1 (01.04.23) (все бюджеты)'!N116</f>
        <v>14837.17</v>
      </c>
      <c r="I43" s="48" t="str">
        <f t="shared" si="20"/>
        <v/>
      </c>
      <c r="J43" s="48">
        <f t="shared" si="19"/>
        <v>9.7717640548753639</v>
      </c>
    </row>
    <row r="44" spans="1:10" s="49" customFormat="1" ht="28.5" customHeight="1" x14ac:dyDescent="0.2">
      <c r="A44" s="343"/>
      <c r="B44" s="302"/>
      <c r="C44" s="101" t="s">
        <v>88</v>
      </c>
      <c r="D44" s="48"/>
      <c r="E44" s="48">
        <f>'табл.1 (01.04.23) (все бюджеты)'!K116</f>
        <v>17977.38</v>
      </c>
      <c r="F44" s="48">
        <f t="shared" si="8"/>
        <v>17977.38</v>
      </c>
      <c r="G44" s="48"/>
      <c r="H44" s="74">
        <f>'табл.1 (01.04.23) (все бюджеты)'!O116</f>
        <v>0</v>
      </c>
      <c r="I44" s="48" t="str">
        <f t="shared" si="20"/>
        <v/>
      </c>
      <c r="J44" s="48">
        <f t="shared" si="19"/>
        <v>0</v>
      </c>
    </row>
    <row r="45" spans="1:10" s="49" customFormat="1" ht="28.5" customHeight="1" x14ac:dyDescent="0.2">
      <c r="A45" s="343"/>
      <c r="B45" s="302"/>
      <c r="C45" s="101" t="s">
        <v>89</v>
      </c>
      <c r="D45" s="48">
        <v>0</v>
      </c>
      <c r="E45" s="48"/>
      <c r="F45" s="48">
        <f t="shared" si="8"/>
        <v>0</v>
      </c>
      <c r="G45" s="48">
        <f>E45</f>
        <v>0</v>
      </c>
      <c r="H45" s="74"/>
      <c r="I45" s="48" t="str">
        <f t="shared" si="20"/>
        <v/>
      </c>
      <c r="J45" s="48"/>
    </row>
    <row r="46" spans="1:10" ht="28.5" customHeight="1" x14ac:dyDescent="0.2">
      <c r="A46" s="343" t="s">
        <v>102</v>
      </c>
      <c r="B46" s="302" t="s">
        <v>103</v>
      </c>
      <c r="C46" s="116" t="s">
        <v>31</v>
      </c>
      <c r="D46" s="117">
        <f>D47+D48+D49+D50</f>
        <v>56029</v>
      </c>
      <c r="E46" s="117">
        <f>E47+E48+E49+E50</f>
        <v>55984</v>
      </c>
      <c r="F46" s="117">
        <f t="shared" ref="F46" si="24">F48+F49+F50+F47</f>
        <v>55984</v>
      </c>
      <c r="G46" s="117">
        <f t="shared" ref="G46" si="25">G48+G49+G50+G47</f>
        <v>0</v>
      </c>
      <c r="H46" s="117">
        <f>H49</f>
        <v>10685.2</v>
      </c>
      <c r="I46" s="117">
        <f t="shared" si="20"/>
        <v>19.070838315872138</v>
      </c>
      <c r="J46" s="117">
        <f t="shared" si="19"/>
        <v>19.086167476421835</v>
      </c>
    </row>
    <row r="47" spans="1:10" s="49" customFormat="1" ht="28.5" customHeight="1" x14ac:dyDescent="0.2">
      <c r="A47" s="343"/>
      <c r="B47" s="302"/>
      <c r="C47" s="101" t="s">
        <v>86</v>
      </c>
      <c r="D47" s="48">
        <v>0</v>
      </c>
      <c r="E47" s="48"/>
      <c r="F47" s="48">
        <f t="shared" si="8"/>
        <v>0</v>
      </c>
      <c r="G47" s="48"/>
      <c r="H47" s="74"/>
      <c r="I47" s="48" t="str">
        <f t="shared" si="20"/>
        <v/>
      </c>
      <c r="J47" s="48" t="str">
        <f t="shared" si="19"/>
        <v/>
      </c>
    </row>
    <row r="48" spans="1:10" s="49" customFormat="1" ht="28.5" customHeight="1" x14ac:dyDescent="0.2">
      <c r="A48" s="343"/>
      <c r="B48" s="302"/>
      <c r="C48" s="101" t="s">
        <v>87</v>
      </c>
      <c r="D48" s="48">
        <v>0</v>
      </c>
      <c r="E48" s="48"/>
      <c r="F48" s="48">
        <f t="shared" si="8"/>
        <v>0</v>
      </c>
      <c r="G48" s="48"/>
      <c r="H48" s="74"/>
      <c r="I48" s="48" t="str">
        <f t="shared" si="20"/>
        <v/>
      </c>
      <c r="J48" s="48" t="str">
        <f t="shared" si="19"/>
        <v/>
      </c>
    </row>
    <row r="49" spans="1:10" ht="28.5" customHeight="1" x14ac:dyDescent="0.2">
      <c r="A49" s="343"/>
      <c r="B49" s="302"/>
      <c r="C49" s="100" t="s">
        <v>88</v>
      </c>
      <c r="D49" s="74">
        <v>56029</v>
      </c>
      <c r="E49" s="48">
        <f>'табл.1 (01.04.23) (все бюджеты)'!K132</f>
        <v>55984</v>
      </c>
      <c r="F49" s="48">
        <f t="shared" si="8"/>
        <v>55984</v>
      </c>
      <c r="G49" s="48"/>
      <c r="H49" s="74">
        <f>'табл.1 (01.04.23) (все бюджеты)'!O132</f>
        <v>10685.2</v>
      </c>
      <c r="I49" s="48">
        <f t="shared" si="20"/>
        <v>19.070838315872138</v>
      </c>
      <c r="J49" s="48">
        <f t="shared" si="19"/>
        <v>19.086167476421835</v>
      </c>
    </row>
    <row r="50" spans="1:10" s="49" customFormat="1" ht="28.5" customHeight="1" x14ac:dyDescent="0.2">
      <c r="A50" s="343"/>
      <c r="B50" s="302"/>
      <c r="C50" s="101" t="s">
        <v>89</v>
      </c>
      <c r="D50" s="48">
        <v>0</v>
      </c>
      <c r="E50" s="48"/>
      <c r="F50" s="48">
        <f t="shared" si="8"/>
        <v>0</v>
      </c>
      <c r="G50" s="48">
        <f>E50</f>
        <v>0</v>
      </c>
      <c r="H50" s="74"/>
      <c r="I50" s="48" t="str">
        <f t="shared" si="20"/>
        <v/>
      </c>
      <c r="J50" s="48" t="str">
        <f t="shared" si="19"/>
        <v/>
      </c>
    </row>
    <row r="51" spans="1:10" s="49" customFormat="1" ht="28.5" customHeight="1" outlineLevel="1" x14ac:dyDescent="0.2">
      <c r="A51" s="346" t="s">
        <v>104</v>
      </c>
      <c r="B51" s="347" t="s">
        <v>149</v>
      </c>
      <c r="C51" s="116" t="s">
        <v>31</v>
      </c>
      <c r="D51" s="117"/>
      <c r="E51" s="117">
        <f>E52+E53+E54+E55</f>
        <v>0</v>
      </c>
      <c r="F51" s="117">
        <f t="shared" ref="F51" si="26">F53+F54+F55+F52</f>
        <v>0</v>
      </c>
      <c r="G51" s="117">
        <f t="shared" ref="G51" si="27">G53+G54+G55+G52</f>
        <v>0</v>
      </c>
      <c r="H51" s="117">
        <f t="shared" ref="H51" si="28">H53+H54+H55+H52</f>
        <v>0</v>
      </c>
      <c r="I51" s="117" t="str">
        <f t="shared" si="20"/>
        <v/>
      </c>
      <c r="J51" s="117" t="str">
        <f t="shared" si="19"/>
        <v/>
      </c>
    </row>
    <row r="52" spans="1:10" s="49" customFormat="1" ht="28.5" customHeight="1" outlineLevel="1" x14ac:dyDescent="0.2">
      <c r="A52" s="346"/>
      <c r="B52" s="347"/>
      <c r="C52" s="101" t="s">
        <v>86</v>
      </c>
      <c r="D52" s="48"/>
      <c r="E52" s="48"/>
      <c r="F52" s="48">
        <f t="shared" si="8"/>
        <v>0</v>
      </c>
      <c r="G52" s="48"/>
      <c r="H52" s="74"/>
      <c r="I52" s="48" t="str">
        <f t="shared" si="20"/>
        <v/>
      </c>
      <c r="J52" s="48" t="str">
        <f t="shared" si="19"/>
        <v/>
      </c>
    </row>
    <row r="53" spans="1:10" s="49" customFormat="1" ht="28.5" customHeight="1" outlineLevel="1" x14ac:dyDescent="0.2">
      <c r="A53" s="346"/>
      <c r="B53" s="347"/>
      <c r="C53" s="101" t="s">
        <v>87</v>
      </c>
      <c r="D53" s="48"/>
      <c r="E53" s="48"/>
      <c r="F53" s="48">
        <f t="shared" si="8"/>
        <v>0</v>
      </c>
      <c r="G53" s="48"/>
      <c r="H53" s="74"/>
      <c r="I53" s="48" t="str">
        <f t="shared" si="20"/>
        <v/>
      </c>
      <c r="J53" s="48" t="str">
        <f t="shared" si="19"/>
        <v/>
      </c>
    </row>
    <row r="54" spans="1:10" s="49" customFormat="1" ht="28.5" customHeight="1" outlineLevel="1" x14ac:dyDescent="0.2">
      <c r="A54" s="346"/>
      <c r="B54" s="347"/>
      <c r="C54" s="101" t="s">
        <v>88</v>
      </c>
      <c r="D54" s="48"/>
      <c r="E54" s="48"/>
      <c r="F54" s="48">
        <f t="shared" si="8"/>
        <v>0</v>
      </c>
      <c r="G54" s="48"/>
      <c r="H54" s="74"/>
      <c r="I54" s="48" t="str">
        <f t="shared" si="20"/>
        <v/>
      </c>
      <c r="J54" s="48" t="str">
        <f t="shared" si="19"/>
        <v/>
      </c>
    </row>
    <row r="55" spans="1:10" s="49" customFormat="1" ht="28.5" customHeight="1" outlineLevel="1" x14ac:dyDescent="0.2">
      <c r="A55" s="346"/>
      <c r="B55" s="347"/>
      <c r="C55" s="101" t="s">
        <v>89</v>
      </c>
      <c r="D55" s="48"/>
      <c r="E55" s="48"/>
      <c r="F55" s="48">
        <f t="shared" si="8"/>
        <v>0</v>
      </c>
      <c r="G55" s="48"/>
      <c r="H55" s="74"/>
      <c r="I55" s="48" t="str">
        <f t="shared" si="20"/>
        <v/>
      </c>
      <c r="J55" s="48" t="str">
        <f t="shared" si="19"/>
        <v/>
      </c>
    </row>
    <row r="56" spans="1:10" s="49" customFormat="1" ht="36" customHeight="1" x14ac:dyDescent="0.2">
      <c r="A56" s="343" t="s">
        <v>105</v>
      </c>
      <c r="B56" s="302" t="s">
        <v>106</v>
      </c>
      <c r="C56" s="116" t="s">
        <v>107</v>
      </c>
      <c r="D56" s="117"/>
      <c r="E56" s="117">
        <f>E57+E58+E59+E60</f>
        <v>0</v>
      </c>
      <c r="F56" s="117"/>
      <c r="G56" s="117">
        <f t="shared" ref="G56" si="29">G58+G59+G60+G57</f>
        <v>0</v>
      </c>
      <c r="H56" s="117">
        <f t="shared" ref="H56" si="30">H58+H59+H60+H57</f>
        <v>0</v>
      </c>
      <c r="I56" s="117" t="str">
        <f t="shared" si="20"/>
        <v/>
      </c>
      <c r="J56" s="117" t="str">
        <f t="shared" si="19"/>
        <v/>
      </c>
    </row>
    <row r="57" spans="1:10" s="49" customFormat="1" ht="36" customHeight="1" x14ac:dyDescent="0.2">
      <c r="A57" s="343"/>
      <c r="B57" s="302"/>
      <c r="C57" s="101" t="s">
        <v>24</v>
      </c>
      <c r="D57" s="48"/>
      <c r="E57" s="48"/>
      <c r="F57" s="48"/>
      <c r="G57" s="48"/>
      <c r="H57" s="74"/>
      <c r="I57" s="48" t="str">
        <f t="shared" si="20"/>
        <v/>
      </c>
      <c r="J57" s="48" t="str">
        <f t="shared" si="19"/>
        <v/>
      </c>
    </row>
    <row r="58" spans="1:10" s="49" customFormat="1" ht="36" customHeight="1" x14ac:dyDescent="0.2">
      <c r="A58" s="343"/>
      <c r="B58" s="302"/>
      <c r="C58" s="101" t="s">
        <v>25</v>
      </c>
      <c r="D58" s="48"/>
      <c r="E58" s="48"/>
      <c r="F58" s="48"/>
      <c r="G58" s="48"/>
      <c r="H58" s="74"/>
      <c r="I58" s="48" t="str">
        <f t="shared" si="20"/>
        <v/>
      </c>
      <c r="J58" s="48" t="str">
        <f t="shared" si="19"/>
        <v/>
      </c>
    </row>
    <row r="59" spans="1:10" s="49" customFormat="1" ht="36" customHeight="1" x14ac:dyDescent="0.2">
      <c r="A59" s="343"/>
      <c r="B59" s="302"/>
      <c r="C59" s="101" t="s">
        <v>88</v>
      </c>
      <c r="D59" s="48"/>
      <c r="E59" s="48"/>
      <c r="F59" s="48"/>
      <c r="G59" s="48"/>
      <c r="H59" s="74"/>
      <c r="I59" s="48" t="str">
        <f t="shared" si="20"/>
        <v/>
      </c>
      <c r="J59" s="48" t="str">
        <f t="shared" si="19"/>
        <v/>
      </c>
    </row>
    <row r="60" spans="1:10" s="49" customFormat="1" ht="36" customHeight="1" x14ac:dyDescent="0.2">
      <c r="A60" s="343"/>
      <c r="B60" s="302"/>
      <c r="C60" s="101" t="s">
        <v>108</v>
      </c>
      <c r="D60" s="48"/>
      <c r="E60" s="48"/>
      <c r="F60" s="48">
        <f t="shared" si="8"/>
        <v>0</v>
      </c>
      <c r="G60" s="48"/>
      <c r="H60" s="74"/>
      <c r="I60" s="48"/>
      <c r="J60" s="48"/>
    </row>
    <row r="61" spans="1:10" ht="30.75" customHeight="1" x14ac:dyDescent="0.2">
      <c r="A61" s="343" t="s">
        <v>123</v>
      </c>
      <c r="B61" s="302" t="s">
        <v>131</v>
      </c>
      <c r="C61" s="116" t="s">
        <v>107</v>
      </c>
      <c r="D61" s="117">
        <f>D62+D63+D64+D65</f>
        <v>1582688.9</v>
      </c>
      <c r="E61" s="117">
        <f>E62+E63+E64+E65</f>
        <v>1582688.9</v>
      </c>
      <c r="F61" s="117">
        <f>E61</f>
        <v>1582688.9</v>
      </c>
      <c r="G61" s="117">
        <f t="shared" ref="G61" si="31">G63+G64+G65+G62</f>
        <v>0</v>
      </c>
      <c r="H61" s="117">
        <f>H62+H63+H64+H65</f>
        <v>106195.43000000001</v>
      </c>
      <c r="I61" s="117">
        <f t="shared" si="20"/>
        <v>6.7098107530797755</v>
      </c>
      <c r="J61" s="117">
        <f t="shared" si="19"/>
        <v>6.7098107530797755</v>
      </c>
    </row>
    <row r="62" spans="1:10" ht="30.75" customHeight="1" x14ac:dyDescent="0.2">
      <c r="A62" s="343"/>
      <c r="B62" s="302"/>
      <c r="C62" s="100" t="s">
        <v>24</v>
      </c>
      <c r="D62" s="74">
        <v>317536.90000000002</v>
      </c>
      <c r="E62" s="48">
        <f>'табл.1 (01.04.23) (все бюджеты)'!I144</f>
        <v>317536.90000000002</v>
      </c>
      <c r="F62" s="48">
        <f t="shared" ref="F62:F64" si="32">E62</f>
        <v>317536.90000000002</v>
      </c>
      <c r="G62" s="48"/>
      <c r="H62" s="74">
        <f>'табл.1 (01.04.23) (все бюджеты)'!M144</f>
        <v>0</v>
      </c>
      <c r="I62" s="48">
        <f t="shared" si="20"/>
        <v>0</v>
      </c>
      <c r="J62" s="48">
        <f t="shared" si="19"/>
        <v>0</v>
      </c>
    </row>
    <row r="63" spans="1:10" ht="30.75" customHeight="1" x14ac:dyDescent="0.2">
      <c r="A63" s="343"/>
      <c r="B63" s="302"/>
      <c r="C63" s="100" t="s">
        <v>25</v>
      </c>
      <c r="D63" s="74">
        <v>1252500</v>
      </c>
      <c r="E63" s="48">
        <f>'табл.1 (01.04.23) (все бюджеты)'!J143</f>
        <v>1252500</v>
      </c>
      <c r="F63" s="48">
        <f t="shared" si="32"/>
        <v>1252500</v>
      </c>
      <c r="G63" s="48"/>
      <c r="H63" s="74">
        <f>'табл.1 (01.04.23) (все бюджеты)'!N143</f>
        <v>105130.13</v>
      </c>
      <c r="I63" s="48">
        <f t="shared" si="20"/>
        <v>8.3936231536926158</v>
      </c>
      <c r="J63" s="48">
        <f t="shared" si="19"/>
        <v>8.3936231536926158</v>
      </c>
    </row>
    <row r="64" spans="1:10" ht="30.75" customHeight="1" x14ac:dyDescent="0.2">
      <c r="A64" s="343"/>
      <c r="B64" s="302"/>
      <c r="C64" s="100" t="s">
        <v>88</v>
      </c>
      <c r="D64" s="74">
        <v>12652</v>
      </c>
      <c r="E64" s="48">
        <f>'табл.1 (01.04.23) (все бюджеты)'!K143</f>
        <v>12652</v>
      </c>
      <c r="F64" s="48">
        <f t="shared" si="32"/>
        <v>12652</v>
      </c>
      <c r="G64" s="48"/>
      <c r="H64" s="74">
        <f>'табл.1 (01.04.23) (все бюджеты)'!O143</f>
        <v>1065.3</v>
      </c>
      <c r="I64" s="48">
        <f t="shared" si="20"/>
        <v>8.4200126462219398</v>
      </c>
      <c r="J64" s="48">
        <f t="shared" si="19"/>
        <v>8.4200126462219398</v>
      </c>
    </row>
    <row r="65" spans="1:11" ht="30.75" customHeight="1" x14ac:dyDescent="0.2">
      <c r="A65" s="343"/>
      <c r="B65" s="302"/>
      <c r="C65" s="100" t="s">
        <v>108</v>
      </c>
      <c r="D65" s="74">
        <v>0</v>
      </c>
      <c r="E65" s="48"/>
      <c r="F65" s="48"/>
      <c r="G65" s="48"/>
      <c r="H65" s="74"/>
      <c r="I65" s="48" t="str">
        <f t="shared" si="20"/>
        <v/>
      </c>
      <c r="J65" s="48" t="str">
        <f t="shared" si="19"/>
        <v/>
      </c>
    </row>
    <row r="66" spans="1:11" ht="30.75" customHeight="1" x14ac:dyDescent="0.2">
      <c r="A66" s="343" t="s">
        <v>136</v>
      </c>
      <c r="B66" s="290" t="s">
        <v>137</v>
      </c>
      <c r="C66" s="116" t="s">
        <v>107</v>
      </c>
      <c r="D66" s="117">
        <f>SUM(D67:D70)</f>
        <v>0</v>
      </c>
      <c r="E66" s="117">
        <f>E67+E68+E69</f>
        <v>0</v>
      </c>
      <c r="F66" s="117">
        <f>F67+F68+F69</f>
        <v>0</v>
      </c>
      <c r="G66" s="117"/>
      <c r="H66" s="117">
        <f>H67+H68+H69+H70</f>
        <v>0</v>
      </c>
      <c r="I66" s="117" t="str">
        <f>IF(ISNUMBER(1/D66),H66/D66*100,"")</f>
        <v/>
      </c>
      <c r="J66" s="117" t="str">
        <f t="shared" si="19"/>
        <v/>
      </c>
    </row>
    <row r="67" spans="1:11" ht="30.75" customHeight="1" x14ac:dyDescent="0.2">
      <c r="A67" s="343"/>
      <c r="B67" s="291"/>
      <c r="C67" s="100" t="s">
        <v>24</v>
      </c>
      <c r="D67" s="74"/>
      <c r="E67" s="48"/>
      <c r="F67" s="48">
        <f>E67-G67</f>
        <v>0</v>
      </c>
      <c r="G67" s="48"/>
      <c r="H67" s="74"/>
      <c r="I67" s="48" t="str">
        <f>IF(ISNUMBER(1/D67),H67/D67*100,"")</f>
        <v/>
      </c>
      <c r="J67" s="48" t="str">
        <f t="shared" si="19"/>
        <v/>
      </c>
    </row>
    <row r="68" spans="1:11" ht="30.75" customHeight="1" x14ac:dyDescent="0.2">
      <c r="A68" s="343"/>
      <c r="B68" s="291"/>
      <c r="C68" s="100" t="s">
        <v>25</v>
      </c>
      <c r="D68" s="74"/>
      <c r="E68" s="48"/>
      <c r="F68" s="48">
        <f t="shared" ref="F68:F70" si="33">E68-G68</f>
        <v>0</v>
      </c>
      <c r="G68" s="48"/>
      <c r="H68" s="74"/>
      <c r="I68" s="48" t="str">
        <f>IF(ISNUMBER(1/D68),H68/D68*100,"")</f>
        <v/>
      </c>
      <c r="J68" s="48" t="str">
        <f t="shared" si="19"/>
        <v/>
      </c>
    </row>
    <row r="69" spans="1:11" ht="30.75" customHeight="1" x14ac:dyDescent="0.2">
      <c r="A69" s="343"/>
      <c r="B69" s="291"/>
      <c r="C69" s="100" t="s">
        <v>88</v>
      </c>
      <c r="D69" s="74"/>
      <c r="E69" s="48"/>
      <c r="F69" s="48">
        <f t="shared" si="33"/>
        <v>0</v>
      </c>
      <c r="G69" s="48"/>
      <c r="H69" s="74"/>
      <c r="I69" s="48" t="str">
        <f>IF(ISNUMBER(1/D69),H69/D69*100,"")</f>
        <v/>
      </c>
      <c r="J69" s="48" t="str">
        <f t="shared" si="19"/>
        <v/>
      </c>
    </row>
    <row r="70" spans="1:11" ht="30.75" customHeight="1" x14ac:dyDescent="0.2">
      <c r="A70" s="343"/>
      <c r="B70" s="292"/>
      <c r="C70" s="100" t="s">
        <v>108</v>
      </c>
      <c r="D70" s="74"/>
      <c r="E70" s="48"/>
      <c r="F70" s="48">
        <f t="shared" si="33"/>
        <v>0</v>
      </c>
      <c r="G70" s="48"/>
      <c r="H70" s="74"/>
      <c r="I70" s="48"/>
      <c r="J70" s="48"/>
    </row>
    <row r="71" spans="1:11" ht="30.75" customHeight="1" x14ac:dyDescent="0.2">
      <c r="A71" s="343" t="s">
        <v>252</v>
      </c>
      <c r="B71" s="290" t="s">
        <v>251</v>
      </c>
      <c r="C71" s="116" t="s">
        <v>107</v>
      </c>
      <c r="D71" s="117">
        <f>SUM(D72:D75)</f>
        <v>2276471.6</v>
      </c>
      <c r="E71" s="117">
        <f>E72+E73+E74+E75</f>
        <v>2131326.6</v>
      </c>
      <c r="F71" s="117">
        <f t="shared" ref="F71:H71" si="34">F72+F73+F74+F75</f>
        <v>2131326.6</v>
      </c>
      <c r="G71" s="117">
        <f t="shared" si="34"/>
        <v>0</v>
      </c>
      <c r="H71" s="117">
        <f t="shared" si="34"/>
        <v>183.8</v>
      </c>
      <c r="I71" s="117">
        <f>IF(ISNUMBER(1/D71),H71/D71*100,"")</f>
        <v>8.0738982203863198E-3</v>
      </c>
      <c r="J71" s="117">
        <f t="shared" ref="J71" si="35">IF(ISNUMBER(1/E71),H71/E71*100,"")</f>
        <v>8.6237369720811446E-3</v>
      </c>
    </row>
    <row r="72" spans="1:11" ht="30.75" customHeight="1" x14ac:dyDescent="0.2">
      <c r="A72" s="343"/>
      <c r="B72" s="291"/>
      <c r="C72" s="100" t="s">
        <v>24</v>
      </c>
      <c r="D72" s="74"/>
      <c r="E72" s="48"/>
      <c r="F72" s="48"/>
      <c r="G72" s="48"/>
      <c r="H72" s="74"/>
      <c r="I72" s="48"/>
      <c r="J72" s="48"/>
    </row>
    <row r="73" spans="1:11" ht="30.75" customHeight="1" x14ac:dyDescent="0.2">
      <c r="A73" s="343"/>
      <c r="B73" s="291"/>
      <c r="C73" s="100" t="s">
        <v>25</v>
      </c>
      <c r="D73" s="74">
        <v>2274193.6</v>
      </c>
      <c r="E73" s="48">
        <f>'табл.1 (01.04.23) (все бюджеты)'!J159</f>
        <v>2129193.6</v>
      </c>
      <c r="F73" s="48">
        <f>E73</f>
        <v>2129193.6</v>
      </c>
      <c r="G73" s="48"/>
      <c r="H73" s="74">
        <f>'табл.1 (01.04.23) (все бюджеты)'!N159</f>
        <v>0</v>
      </c>
      <c r="I73" s="48">
        <f t="shared" ref="I73:I74" si="36">IF(ISNUMBER(1/D73),H73/D73*100,"")</f>
        <v>0</v>
      </c>
      <c r="J73" s="48">
        <f t="shared" ref="J73:J74" si="37">IF(ISNUMBER(1/E73),H73/E73*100,"")</f>
        <v>0</v>
      </c>
    </row>
    <row r="74" spans="1:11" ht="30.75" customHeight="1" x14ac:dyDescent="0.2">
      <c r="A74" s="343"/>
      <c r="B74" s="291"/>
      <c r="C74" s="100" t="s">
        <v>88</v>
      </c>
      <c r="D74" s="74">
        <v>2278</v>
      </c>
      <c r="E74" s="48">
        <f>'табл.1 (01.04.23) (все бюджеты)'!K159</f>
        <v>2133</v>
      </c>
      <c r="F74" s="48">
        <f>E74</f>
        <v>2133</v>
      </c>
      <c r="G74" s="48"/>
      <c r="H74" s="74">
        <f>'табл.1 (01.04.23) (все бюджеты)'!O159</f>
        <v>183.8</v>
      </c>
      <c r="I74" s="48">
        <f t="shared" si="36"/>
        <v>8.0684811237928002</v>
      </c>
      <c r="J74" s="48">
        <f t="shared" si="37"/>
        <v>8.6169714017815284</v>
      </c>
    </row>
    <row r="75" spans="1:11" ht="30.75" customHeight="1" x14ac:dyDescent="0.2">
      <c r="A75" s="343"/>
      <c r="B75" s="292"/>
      <c r="C75" s="100" t="s">
        <v>108</v>
      </c>
      <c r="D75" s="74"/>
      <c r="E75" s="48"/>
      <c r="F75" s="48"/>
      <c r="G75" s="48"/>
      <c r="H75" s="74"/>
      <c r="I75" s="48"/>
      <c r="J75" s="48"/>
    </row>
    <row r="76" spans="1:11" s="49" customFormat="1" ht="30.75" customHeight="1" x14ac:dyDescent="0.2">
      <c r="A76" s="346" t="s">
        <v>109</v>
      </c>
      <c r="B76" s="347" t="s">
        <v>110</v>
      </c>
      <c r="C76" s="116" t="s">
        <v>31</v>
      </c>
      <c r="D76" s="117">
        <f>D77+D78+D79+D80</f>
        <v>323680.8</v>
      </c>
      <c r="E76" s="117">
        <f>E77+E78+E79+E80</f>
        <v>323680.8</v>
      </c>
      <c r="F76" s="117">
        <f>F78+F79+F80</f>
        <v>214478.8</v>
      </c>
      <c r="G76" s="117">
        <f t="shared" ref="G76" si="38">G78+G79+G80+G77</f>
        <v>109202</v>
      </c>
      <c r="H76" s="117">
        <f>H78+H79+H80+H77</f>
        <v>77325.119999999995</v>
      </c>
      <c r="I76" s="117">
        <f>IF(ISNUMBER(1/D76),H76/D76*100,"")</f>
        <v>23.889313175202236</v>
      </c>
      <c r="J76" s="117">
        <f t="shared" si="19"/>
        <v>23.889313175202236</v>
      </c>
      <c r="K76" s="126">
        <f>H78+H79</f>
        <v>52865.74</v>
      </c>
    </row>
    <row r="77" spans="1:11" s="49" customFormat="1" ht="30.75" customHeight="1" x14ac:dyDescent="0.2">
      <c r="A77" s="346"/>
      <c r="B77" s="347"/>
      <c r="C77" s="101" t="s">
        <v>86</v>
      </c>
      <c r="D77" s="48">
        <v>0</v>
      </c>
      <c r="E77" s="48"/>
      <c r="F77" s="48"/>
      <c r="G77" s="48"/>
      <c r="H77" s="74"/>
      <c r="I77" s="48" t="str">
        <f t="shared" ref="I77:I88" si="39">IF(ISNUMBER(1/D77),H77/D77*100,"")</f>
        <v/>
      </c>
      <c r="J77" s="48" t="str">
        <f t="shared" ref="J77:J90" si="40">IF(ISNUMBER(1/E77),H77/E77*100,"")</f>
        <v/>
      </c>
    </row>
    <row r="78" spans="1:11" s="49" customFormat="1" ht="30.75" customHeight="1" x14ac:dyDescent="0.2">
      <c r="A78" s="346"/>
      <c r="B78" s="347"/>
      <c r="C78" s="101" t="s">
        <v>87</v>
      </c>
      <c r="D78" s="48">
        <f>D83+D88+D93+D98</f>
        <v>205698.8</v>
      </c>
      <c r="E78" s="48">
        <f>E83+E88+E93</f>
        <v>205698.8</v>
      </c>
      <c r="F78" s="48">
        <f>E78</f>
        <v>205698.8</v>
      </c>
      <c r="G78" s="48"/>
      <c r="H78" s="74">
        <f>H83+H88+H93</f>
        <v>51424.71</v>
      </c>
      <c r="I78" s="48">
        <f>IF(ISNUMBER(1/D78),H78/D78*100,"")</f>
        <v>25.00000486147707</v>
      </c>
      <c r="J78" s="48">
        <f t="shared" si="40"/>
        <v>25.00000486147707</v>
      </c>
    </row>
    <row r="79" spans="1:11" s="49" customFormat="1" ht="30.75" customHeight="1" x14ac:dyDescent="0.2">
      <c r="A79" s="346"/>
      <c r="B79" s="347"/>
      <c r="C79" s="101" t="s">
        <v>88</v>
      </c>
      <c r="D79" s="48">
        <f>D84+D89+D94+D99</f>
        <v>8780</v>
      </c>
      <c r="E79" s="48">
        <f>E84+E89+E94+E99</f>
        <v>8780</v>
      </c>
      <c r="F79" s="48">
        <f>F84+F89+F94</f>
        <v>8780</v>
      </c>
      <c r="G79" s="48"/>
      <c r="H79" s="74">
        <f>H84+H89+H94</f>
        <v>1441.03</v>
      </c>
      <c r="I79" s="48">
        <f t="shared" si="39"/>
        <v>16.412642369020499</v>
      </c>
      <c r="J79" s="48">
        <f t="shared" si="40"/>
        <v>16.412642369020499</v>
      </c>
    </row>
    <row r="80" spans="1:11" s="49" customFormat="1" ht="30.75" customHeight="1" x14ac:dyDescent="0.2">
      <c r="A80" s="346"/>
      <c r="B80" s="347"/>
      <c r="C80" s="101" t="s">
        <v>89</v>
      </c>
      <c r="D80" s="48">
        <f>D90</f>
        <v>109202</v>
      </c>
      <c r="E80" s="48">
        <f>E90</f>
        <v>109202</v>
      </c>
      <c r="F80" s="48">
        <v>0</v>
      </c>
      <c r="G80" s="48">
        <f>E80-F80</f>
        <v>109202</v>
      </c>
      <c r="H80" s="74">
        <f>H90</f>
        <v>24459.38</v>
      </c>
      <c r="I80" s="48">
        <f t="shared" si="39"/>
        <v>22.39828940861889</v>
      </c>
      <c r="J80" s="48">
        <f t="shared" si="40"/>
        <v>22.39828940861889</v>
      </c>
    </row>
    <row r="81" spans="1:10" s="49" customFormat="1" ht="30.75" customHeight="1" outlineLevel="1" x14ac:dyDescent="0.2">
      <c r="A81" s="346" t="s">
        <v>111</v>
      </c>
      <c r="B81" s="347" t="s">
        <v>112</v>
      </c>
      <c r="C81" s="116" t="s">
        <v>31</v>
      </c>
      <c r="D81" s="117">
        <f>SUM(D82:D85)</f>
        <v>205698.8</v>
      </c>
      <c r="E81" s="117">
        <f>E82+E83+E84+E85</f>
        <v>205698.8</v>
      </c>
      <c r="F81" s="117">
        <f t="shared" ref="F81" si="41">F83+F84+F85+F82</f>
        <v>205698.8</v>
      </c>
      <c r="G81" s="117">
        <f t="shared" ref="G81" si="42">G83+G84+G85+G82</f>
        <v>0</v>
      </c>
      <c r="H81" s="117">
        <f t="shared" ref="H81" si="43">H83+H84+H85+H82</f>
        <v>51424.71</v>
      </c>
      <c r="I81" s="117">
        <f t="shared" si="39"/>
        <v>25.00000486147707</v>
      </c>
      <c r="J81" s="117">
        <f t="shared" si="40"/>
        <v>25.00000486147707</v>
      </c>
    </row>
    <row r="82" spans="1:10" s="49" customFormat="1" ht="30.75" customHeight="1" outlineLevel="1" x14ac:dyDescent="0.2">
      <c r="A82" s="346"/>
      <c r="B82" s="347"/>
      <c r="C82" s="101" t="s">
        <v>86</v>
      </c>
      <c r="D82" s="48">
        <v>0</v>
      </c>
      <c r="E82" s="48"/>
      <c r="F82" s="48">
        <f t="shared" si="8"/>
        <v>0</v>
      </c>
      <c r="G82" s="48"/>
      <c r="H82" s="74"/>
      <c r="I82" s="48" t="str">
        <f t="shared" si="39"/>
        <v/>
      </c>
      <c r="J82" s="48" t="str">
        <f t="shared" si="40"/>
        <v/>
      </c>
    </row>
    <row r="83" spans="1:10" s="49" customFormat="1" ht="30.75" customHeight="1" outlineLevel="1" x14ac:dyDescent="0.2">
      <c r="A83" s="346"/>
      <c r="B83" s="347"/>
      <c r="C83" s="101" t="s">
        <v>87</v>
      </c>
      <c r="D83" s="48">
        <v>205698.8</v>
      </c>
      <c r="E83" s="48">
        <f>'табл.1 (01.04.23) (все бюджеты)'!J161</f>
        <v>205698.8</v>
      </c>
      <c r="F83" s="48">
        <f t="shared" si="8"/>
        <v>205698.8</v>
      </c>
      <c r="G83" s="48"/>
      <c r="H83" s="74">
        <f>'табл.1 (01.04.23) (все бюджеты)'!N161</f>
        <v>51424.71</v>
      </c>
      <c r="I83" s="48">
        <f t="shared" si="39"/>
        <v>25.00000486147707</v>
      </c>
      <c r="J83" s="48">
        <f t="shared" si="40"/>
        <v>25.00000486147707</v>
      </c>
    </row>
    <row r="84" spans="1:10" s="49" customFormat="1" ht="30.75" customHeight="1" outlineLevel="1" x14ac:dyDescent="0.2">
      <c r="A84" s="346"/>
      <c r="B84" s="347"/>
      <c r="C84" s="101" t="s">
        <v>88</v>
      </c>
      <c r="D84" s="48">
        <v>0</v>
      </c>
      <c r="E84" s="48">
        <v>0</v>
      </c>
      <c r="F84" s="48">
        <f>E84-G84</f>
        <v>0</v>
      </c>
      <c r="G84" s="48"/>
      <c r="H84" s="74">
        <v>0</v>
      </c>
      <c r="I84" s="48" t="str">
        <f t="shared" si="39"/>
        <v/>
      </c>
      <c r="J84" s="48" t="str">
        <f t="shared" si="40"/>
        <v/>
      </c>
    </row>
    <row r="85" spans="1:10" s="49" customFormat="1" ht="30.75" customHeight="1" outlineLevel="1" x14ac:dyDescent="0.2">
      <c r="A85" s="346"/>
      <c r="B85" s="347"/>
      <c r="C85" s="101" t="s">
        <v>89</v>
      </c>
      <c r="D85" s="48">
        <v>0</v>
      </c>
      <c r="E85" s="48"/>
      <c r="F85" s="48">
        <f t="shared" si="8"/>
        <v>0</v>
      </c>
      <c r="G85" s="48">
        <f>E85</f>
        <v>0</v>
      </c>
      <c r="H85" s="74"/>
      <c r="I85" s="48" t="str">
        <f t="shared" si="39"/>
        <v/>
      </c>
      <c r="J85" s="48" t="str">
        <f t="shared" si="40"/>
        <v/>
      </c>
    </row>
    <row r="86" spans="1:10" s="49" customFormat="1" ht="28.5" customHeight="1" x14ac:dyDescent="0.2">
      <c r="A86" s="343" t="s">
        <v>113</v>
      </c>
      <c r="B86" s="302" t="s">
        <v>114</v>
      </c>
      <c r="C86" s="116" t="s">
        <v>31</v>
      </c>
      <c r="D86" s="117">
        <f>D87+D88+D89+D90</f>
        <v>109204</v>
      </c>
      <c r="E86" s="117">
        <f>E87+E88+E89+E90</f>
        <v>109204</v>
      </c>
      <c r="F86" s="117">
        <f t="shared" ref="F86" si="44">F88+F89+F90+F87</f>
        <v>2</v>
      </c>
      <c r="G86" s="117">
        <f t="shared" ref="G86" si="45">G88+G89+G90+G87</f>
        <v>109202</v>
      </c>
      <c r="H86" s="117">
        <f>H87+H88+H89+H90</f>
        <v>24459.920000000002</v>
      </c>
      <c r="I86" s="117">
        <f>IF(ISNUMBER(1/D86),H86/D86*100,"")</f>
        <v>22.398373685945572</v>
      </c>
      <c r="J86" s="117">
        <f t="shared" si="40"/>
        <v>22.398373685945572</v>
      </c>
    </row>
    <row r="87" spans="1:10" s="49" customFormat="1" ht="28.5" customHeight="1" x14ac:dyDescent="0.2">
      <c r="A87" s="343"/>
      <c r="B87" s="302"/>
      <c r="C87" s="101" t="s">
        <v>86</v>
      </c>
      <c r="D87" s="48">
        <v>0</v>
      </c>
      <c r="E87" s="48"/>
      <c r="F87" s="48">
        <f t="shared" si="8"/>
        <v>0</v>
      </c>
      <c r="G87" s="48"/>
      <c r="H87" s="74"/>
      <c r="I87" s="48" t="str">
        <f t="shared" si="39"/>
        <v/>
      </c>
      <c r="J87" s="48" t="str">
        <f t="shared" si="40"/>
        <v/>
      </c>
    </row>
    <row r="88" spans="1:10" s="49" customFormat="1" ht="28.5" customHeight="1" x14ac:dyDescent="0.2">
      <c r="A88" s="343"/>
      <c r="B88" s="302"/>
      <c r="C88" s="101" t="s">
        <v>87</v>
      </c>
      <c r="D88" s="48">
        <v>0</v>
      </c>
      <c r="E88" s="48">
        <v>0</v>
      </c>
      <c r="F88" s="48">
        <f t="shared" si="8"/>
        <v>0</v>
      </c>
      <c r="G88" s="48"/>
      <c r="H88" s="74">
        <v>0</v>
      </c>
      <c r="I88" s="48" t="str">
        <f t="shared" si="39"/>
        <v/>
      </c>
      <c r="J88" s="48" t="str">
        <f t="shared" si="40"/>
        <v/>
      </c>
    </row>
    <row r="89" spans="1:10" s="49" customFormat="1" ht="28.5" customHeight="1" x14ac:dyDescent="0.2">
      <c r="A89" s="343"/>
      <c r="B89" s="302"/>
      <c r="C89" s="101" t="s">
        <v>88</v>
      </c>
      <c r="D89" s="48">
        <v>2</v>
      </c>
      <c r="E89" s="48">
        <f>'табл.1 (01.04.23) (все бюджеты)'!K164</f>
        <v>2</v>
      </c>
      <c r="F89" s="48">
        <f>E89-G89</f>
        <v>2</v>
      </c>
      <c r="G89" s="48"/>
      <c r="H89" s="74">
        <f>'табл.1 (01.04.23) (все бюджеты)'!O163</f>
        <v>0.54</v>
      </c>
      <c r="I89" s="48">
        <f>IF(ISNUMBER(1/D89),H89/D89*100,"")</f>
        <v>27</v>
      </c>
      <c r="J89" s="48">
        <f t="shared" si="40"/>
        <v>27</v>
      </c>
    </row>
    <row r="90" spans="1:10" s="49" customFormat="1" ht="28.5" customHeight="1" x14ac:dyDescent="0.2">
      <c r="A90" s="343"/>
      <c r="B90" s="302"/>
      <c r="C90" s="101" t="s">
        <v>89</v>
      </c>
      <c r="D90" s="48">
        <v>109202</v>
      </c>
      <c r="E90" s="48">
        <v>109202</v>
      </c>
      <c r="F90" s="48"/>
      <c r="G90" s="48">
        <f>E90</f>
        <v>109202</v>
      </c>
      <c r="H90" s="74">
        <v>24459.38</v>
      </c>
      <c r="I90" s="48">
        <f>IF(ISNUMBER(1/D90),H90/D90*100,"")</f>
        <v>22.39828940861889</v>
      </c>
      <c r="J90" s="74">
        <f t="shared" si="40"/>
        <v>22.39828940861889</v>
      </c>
    </row>
    <row r="91" spans="1:10" s="49" customFormat="1" ht="28.5" customHeight="1" outlineLevel="1" x14ac:dyDescent="0.2">
      <c r="A91" s="346" t="s">
        <v>115</v>
      </c>
      <c r="B91" s="347" t="s">
        <v>116</v>
      </c>
      <c r="C91" s="116" t="s">
        <v>31</v>
      </c>
      <c r="D91" s="117">
        <f>D92+D93+D94+D95</f>
        <v>8778</v>
      </c>
      <c r="E91" s="117">
        <f>E92+E93+E94+E95</f>
        <v>8778</v>
      </c>
      <c r="F91" s="117">
        <f t="shared" ref="F91" si="46">F93+F94+F95+F92</f>
        <v>8778</v>
      </c>
      <c r="G91" s="117">
        <f t="shared" ref="G91" si="47">G93+G94+G95+G92</f>
        <v>0</v>
      </c>
      <c r="H91" s="117">
        <f t="shared" ref="H91" si="48">H93+H94+H95+H92</f>
        <v>1440.49</v>
      </c>
      <c r="I91" s="117">
        <f t="shared" ref="I91:I110" si="49">IF(ISNUMBER(1/D91),H91/D91*100,"")</f>
        <v>16.410230120756435</v>
      </c>
      <c r="J91" s="117">
        <f t="shared" ref="J91:J110" si="50">IF(ISNUMBER(1/E91),H91/E91*100,"")</f>
        <v>16.410230120756435</v>
      </c>
    </row>
    <row r="92" spans="1:10" s="49" customFormat="1" ht="28.5" customHeight="1" outlineLevel="1" x14ac:dyDescent="0.2">
      <c r="A92" s="346"/>
      <c r="B92" s="347"/>
      <c r="C92" s="101" t="s">
        <v>86</v>
      </c>
      <c r="D92" s="48">
        <v>0</v>
      </c>
      <c r="E92" s="48"/>
      <c r="F92" s="48">
        <f t="shared" ref="F92:F102" si="51">E92-G92</f>
        <v>0</v>
      </c>
      <c r="G92" s="48"/>
      <c r="H92" s="74"/>
      <c r="I92" s="48" t="str">
        <f t="shared" si="49"/>
        <v/>
      </c>
      <c r="J92" s="48" t="str">
        <f t="shared" si="50"/>
        <v/>
      </c>
    </row>
    <row r="93" spans="1:10" s="49" customFormat="1" ht="28.5" customHeight="1" outlineLevel="1" x14ac:dyDescent="0.2">
      <c r="A93" s="346"/>
      <c r="B93" s="347"/>
      <c r="C93" s="101" t="s">
        <v>87</v>
      </c>
      <c r="D93" s="48">
        <v>0</v>
      </c>
      <c r="E93" s="48"/>
      <c r="F93" s="48">
        <f t="shared" si="51"/>
        <v>0</v>
      </c>
      <c r="G93" s="48"/>
      <c r="H93" s="74"/>
      <c r="I93" s="48" t="str">
        <f t="shared" si="49"/>
        <v/>
      </c>
      <c r="J93" s="48" t="str">
        <f t="shared" si="50"/>
        <v/>
      </c>
    </row>
    <row r="94" spans="1:10" s="49" customFormat="1" ht="28.5" customHeight="1" outlineLevel="1" x14ac:dyDescent="0.2">
      <c r="A94" s="346"/>
      <c r="B94" s="347"/>
      <c r="C94" s="101" t="s">
        <v>88</v>
      </c>
      <c r="D94" s="48">
        <v>8778</v>
      </c>
      <c r="E94" s="48">
        <f>'табл.1 (01.04.23) (все бюджеты)'!K165</f>
        <v>8778</v>
      </c>
      <c r="F94" s="48">
        <f>E94-G94</f>
        <v>8778</v>
      </c>
      <c r="G94" s="48"/>
      <c r="H94" s="74">
        <f>'табл.1 (01.04.23) (все бюджеты)'!O165</f>
        <v>1440.49</v>
      </c>
      <c r="I94" s="48">
        <f t="shared" si="49"/>
        <v>16.410230120756435</v>
      </c>
      <c r="J94" s="48">
        <f t="shared" si="50"/>
        <v>16.410230120756435</v>
      </c>
    </row>
    <row r="95" spans="1:10" s="49" customFormat="1" ht="28.5" customHeight="1" outlineLevel="1" x14ac:dyDescent="0.2">
      <c r="A95" s="346"/>
      <c r="B95" s="347"/>
      <c r="C95" s="101" t="s">
        <v>89</v>
      </c>
      <c r="D95" s="48">
        <v>0</v>
      </c>
      <c r="E95" s="48"/>
      <c r="F95" s="48">
        <f t="shared" si="51"/>
        <v>0</v>
      </c>
      <c r="G95" s="48"/>
      <c r="H95" s="74"/>
      <c r="I95" s="48" t="str">
        <f t="shared" si="49"/>
        <v/>
      </c>
      <c r="J95" s="48" t="str">
        <f t="shared" si="50"/>
        <v/>
      </c>
    </row>
    <row r="96" spans="1:10" s="49" customFormat="1" ht="34.5" customHeight="1" x14ac:dyDescent="0.2">
      <c r="A96" s="346" t="s">
        <v>117</v>
      </c>
      <c r="B96" s="347" t="s">
        <v>118</v>
      </c>
      <c r="C96" s="116" t="s">
        <v>31</v>
      </c>
      <c r="D96" s="117"/>
      <c r="E96" s="117">
        <f>F96+G96</f>
        <v>0</v>
      </c>
      <c r="F96" s="117">
        <f t="shared" ref="F96" si="52">F98+F99+F100+F97</f>
        <v>0</v>
      </c>
      <c r="G96" s="117">
        <f t="shared" ref="G96" si="53">G98+G99+G100+G97</f>
        <v>0</v>
      </c>
      <c r="H96" s="117">
        <f t="shared" ref="H96" si="54">H98+H99+H100+H97</f>
        <v>0</v>
      </c>
      <c r="I96" s="117" t="str">
        <f t="shared" si="49"/>
        <v/>
      </c>
      <c r="J96" s="117" t="str">
        <f t="shared" si="50"/>
        <v/>
      </c>
    </row>
    <row r="97" spans="1:10" s="49" customFormat="1" ht="34.5" customHeight="1" x14ac:dyDescent="0.2">
      <c r="A97" s="346"/>
      <c r="B97" s="347"/>
      <c r="C97" s="101" t="s">
        <v>86</v>
      </c>
      <c r="D97" s="48"/>
      <c r="E97" s="48"/>
      <c r="F97" s="48">
        <v>0</v>
      </c>
      <c r="G97" s="48"/>
      <c r="H97" s="74"/>
      <c r="I97" s="48" t="str">
        <f t="shared" si="49"/>
        <v/>
      </c>
      <c r="J97" s="48" t="str">
        <f t="shared" si="50"/>
        <v/>
      </c>
    </row>
    <row r="98" spans="1:10" s="49" customFormat="1" ht="34.5" customHeight="1" x14ac:dyDescent="0.2">
      <c r="A98" s="346"/>
      <c r="B98" s="347"/>
      <c r="C98" s="101" t="s">
        <v>87</v>
      </c>
      <c r="D98" s="48"/>
      <c r="E98" s="48"/>
      <c r="F98" s="48">
        <f>E98-G98</f>
        <v>0</v>
      </c>
      <c r="G98" s="48"/>
      <c r="H98" s="74"/>
      <c r="I98" s="48" t="str">
        <f t="shared" si="49"/>
        <v/>
      </c>
      <c r="J98" s="48" t="str">
        <f t="shared" si="50"/>
        <v/>
      </c>
    </row>
    <row r="99" spans="1:10" s="49" customFormat="1" ht="34.5" customHeight="1" x14ac:dyDescent="0.2">
      <c r="A99" s="346"/>
      <c r="B99" s="347"/>
      <c r="C99" s="101" t="s">
        <v>88</v>
      </c>
      <c r="D99" s="48"/>
      <c r="E99" s="48"/>
      <c r="F99" s="48">
        <f t="shared" si="51"/>
        <v>0</v>
      </c>
      <c r="G99" s="48"/>
      <c r="H99" s="74"/>
      <c r="I99" s="48"/>
      <c r="J99" s="48"/>
    </row>
    <row r="100" spans="1:10" s="49" customFormat="1" ht="34.5" customHeight="1" x14ac:dyDescent="0.2">
      <c r="A100" s="346"/>
      <c r="B100" s="347"/>
      <c r="C100" s="101" t="s">
        <v>89</v>
      </c>
      <c r="D100" s="48"/>
      <c r="E100" s="48"/>
      <c r="F100" s="48"/>
      <c r="G100" s="48"/>
      <c r="H100" s="74"/>
      <c r="I100" s="48"/>
      <c r="J100" s="48"/>
    </row>
    <row r="101" spans="1:10" s="49" customFormat="1" ht="28.5" customHeight="1" x14ac:dyDescent="0.2">
      <c r="A101" s="346" t="s">
        <v>119</v>
      </c>
      <c r="B101" s="347" t="s">
        <v>120</v>
      </c>
      <c r="C101" s="116" t="s">
        <v>31</v>
      </c>
      <c r="D101" s="117"/>
      <c r="E101" s="117">
        <f>F101</f>
        <v>0</v>
      </c>
      <c r="F101" s="117">
        <f t="shared" ref="F101" si="55">F103+F104+F105+F102</f>
        <v>0</v>
      </c>
      <c r="G101" s="117">
        <f t="shared" ref="G101" si="56">G103+G104+G105+G102</f>
        <v>0</v>
      </c>
      <c r="H101" s="117">
        <f t="shared" ref="H101" si="57">H103+H104+H105+H102</f>
        <v>0</v>
      </c>
      <c r="I101" s="117" t="str">
        <f t="shared" si="49"/>
        <v/>
      </c>
      <c r="J101" s="117" t="str">
        <f t="shared" si="50"/>
        <v/>
      </c>
    </row>
    <row r="102" spans="1:10" s="49" customFormat="1" ht="28.5" customHeight="1" x14ac:dyDescent="0.2">
      <c r="A102" s="346"/>
      <c r="B102" s="347"/>
      <c r="C102" s="101" t="s">
        <v>86</v>
      </c>
      <c r="D102" s="48"/>
      <c r="E102" s="48"/>
      <c r="F102" s="48">
        <f t="shared" si="51"/>
        <v>0</v>
      </c>
      <c r="G102" s="48"/>
      <c r="H102" s="74"/>
      <c r="I102" s="48" t="str">
        <f t="shared" si="49"/>
        <v/>
      </c>
      <c r="J102" s="48" t="str">
        <f t="shared" si="50"/>
        <v/>
      </c>
    </row>
    <row r="103" spans="1:10" s="49" customFormat="1" ht="28.5" customHeight="1" x14ac:dyDescent="0.2">
      <c r="A103" s="346"/>
      <c r="B103" s="347"/>
      <c r="C103" s="101" t="s">
        <v>87</v>
      </c>
      <c r="D103" s="48"/>
      <c r="E103" s="48"/>
      <c r="F103" s="48">
        <f>E103-G103</f>
        <v>0</v>
      </c>
      <c r="G103" s="48"/>
      <c r="H103" s="74"/>
      <c r="I103" s="48" t="str">
        <f t="shared" si="49"/>
        <v/>
      </c>
      <c r="J103" s="48" t="str">
        <f t="shared" si="50"/>
        <v/>
      </c>
    </row>
    <row r="104" spans="1:10" s="49" customFormat="1" ht="28.5" customHeight="1" x14ac:dyDescent="0.2">
      <c r="A104" s="346"/>
      <c r="B104" s="347"/>
      <c r="C104" s="101" t="s">
        <v>88</v>
      </c>
      <c r="D104" s="48"/>
      <c r="E104" s="48"/>
      <c r="F104" s="48">
        <f t="shared" ref="F104:F105" si="58">E104-G104</f>
        <v>0</v>
      </c>
      <c r="G104" s="48"/>
      <c r="H104" s="74"/>
      <c r="I104" s="48" t="str">
        <f t="shared" si="49"/>
        <v/>
      </c>
      <c r="J104" s="48" t="str">
        <f t="shared" si="50"/>
        <v/>
      </c>
    </row>
    <row r="105" spans="1:10" s="49" customFormat="1" ht="28.5" customHeight="1" x14ac:dyDescent="0.2">
      <c r="A105" s="346"/>
      <c r="B105" s="347"/>
      <c r="C105" s="101" t="s">
        <v>89</v>
      </c>
      <c r="D105" s="48"/>
      <c r="E105" s="48"/>
      <c r="F105" s="48">
        <f t="shared" si="58"/>
        <v>0</v>
      </c>
      <c r="G105" s="48">
        <f>E105</f>
        <v>0</v>
      </c>
      <c r="H105" s="74"/>
      <c r="I105" s="48" t="str">
        <f t="shared" si="49"/>
        <v/>
      </c>
      <c r="J105" s="48" t="str">
        <f t="shared" si="50"/>
        <v/>
      </c>
    </row>
    <row r="106" spans="1:10" ht="28.5" customHeight="1" x14ac:dyDescent="0.2">
      <c r="A106" s="343" t="s">
        <v>121</v>
      </c>
      <c r="B106" s="302" t="s">
        <v>122</v>
      </c>
      <c r="C106" s="116" t="s">
        <v>31</v>
      </c>
      <c r="D106" s="117">
        <f>D108+D109</f>
        <v>2263</v>
      </c>
      <c r="E106" s="117">
        <f>F106</f>
        <v>263</v>
      </c>
      <c r="F106" s="117">
        <f t="shared" ref="F106" si="59">F108+F109+F110+F107</f>
        <v>263</v>
      </c>
      <c r="G106" s="117">
        <f t="shared" ref="G106" si="60">G108+G109+G110+G107</f>
        <v>0</v>
      </c>
      <c r="H106" s="117">
        <f t="shared" ref="H106" si="61">H108+H109+H110+H107</f>
        <v>0</v>
      </c>
      <c r="I106" s="117">
        <f t="shared" si="49"/>
        <v>0</v>
      </c>
      <c r="J106" s="117">
        <f t="shared" si="50"/>
        <v>0</v>
      </c>
    </row>
    <row r="107" spans="1:10" ht="28.5" customHeight="1" x14ac:dyDescent="0.2">
      <c r="A107" s="343"/>
      <c r="B107" s="302"/>
      <c r="C107" s="100" t="s">
        <v>86</v>
      </c>
      <c r="D107" s="48">
        <v>0</v>
      </c>
      <c r="E107" s="48"/>
      <c r="F107" s="48">
        <f t="shared" ref="F107" si="62">E107-G107</f>
        <v>0</v>
      </c>
      <c r="G107" s="48"/>
      <c r="H107" s="74"/>
      <c r="I107" s="48" t="str">
        <f t="shared" si="49"/>
        <v/>
      </c>
      <c r="J107" s="48" t="str">
        <f t="shared" si="50"/>
        <v/>
      </c>
    </row>
    <row r="108" spans="1:10" ht="28.5" customHeight="1" x14ac:dyDescent="0.2">
      <c r="A108" s="343"/>
      <c r="B108" s="302"/>
      <c r="C108" s="100" t="s">
        <v>87</v>
      </c>
      <c r="D108" s="48">
        <v>2000</v>
      </c>
      <c r="E108" s="48">
        <f>'табл.1 (01.04.23) (все бюджеты)'!J186</f>
        <v>0</v>
      </c>
      <c r="F108" s="48">
        <f>E108-G108</f>
        <v>0</v>
      </c>
      <c r="G108" s="48"/>
      <c r="H108" s="74">
        <f>'табл.1 (01.04.23) (все бюджеты)'!N186</f>
        <v>0</v>
      </c>
      <c r="I108" s="48">
        <f t="shared" si="49"/>
        <v>0</v>
      </c>
      <c r="J108" s="48" t="str">
        <f t="shared" si="50"/>
        <v/>
      </c>
    </row>
    <row r="109" spans="1:10" ht="28.5" customHeight="1" x14ac:dyDescent="0.2">
      <c r="A109" s="343"/>
      <c r="B109" s="302"/>
      <c r="C109" s="100" t="s">
        <v>88</v>
      </c>
      <c r="D109" s="48">
        <v>263</v>
      </c>
      <c r="E109" s="48">
        <f>'табл.1 (01.04.23) (все бюджеты)'!K186</f>
        <v>263</v>
      </c>
      <c r="F109" s="48">
        <f t="shared" ref="F109:F110" si="63">E109-G109</f>
        <v>263</v>
      </c>
      <c r="G109" s="48"/>
      <c r="H109" s="74">
        <f>'табл.1 (01.04.23) (все бюджеты)'!O186</f>
        <v>0</v>
      </c>
      <c r="I109" s="48">
        <f t="shared" si="49"/>
        <v>0</v>
      </c>
      <c r="J109" s="48">
        <f t="shared" si="50"/>
        <v>0</v>
      </c>
    </row>
    <row r="110" spans="1:10" ht="28.5" customHeight="1" x14ac:dyDescent="0.2">
      <c r="A110" s="343"/>
      <c r="B110" s="302"/>
      <c r="C110" s="100" t="s">
        <v>89</v>
      </c>
      <c r="D110" s="48">
        <v>0</v>
      </c>
      <c r="E110" s="48"/>
      <c r="F110" s="48">
        <f t="shared" si="63"/>
        <v>0</v>
      </c>
      <c r="G110" s="48">
        <f>E110</f>
        <v>0</v>
      </c>
      <c r="H110" s="74"/>
      <c r="I110" s="48" t="str">
        <f t="shared" si="49"/>
        <v/>
      </c>
      <c r="J110" s="48" t="str">
        <f t="shared" si="50"/>
        <v/>
      </c>
    </row>
    <row r="111" spans="1:10" ht="6.75" customHeight="1" x14ac:dyDescent="0.25">
      <c r="A111" s="106"/>
    </row>
    <row r="112" spans="1:10" s="111" customFormat="1" ht="50.25" customHeight="1" x14ac:dyDescent="0.3">
      <c r="A112" s="109" t="s">
        <v>64</v>
      </c>
      <c r="B112" s="110"/>
      <c r="C112" s="110"/>
      <c r="D112" s="110"/>
      <c r="E112" s="110"/>
      <c r="F112" s="110"/>
      <c r="G112" s="338" t="s">
        <v>65</v>
      </c>
      <c r="H112" s="338"/>
      <c r="I112" s="338"/>
      <c r="J112" s="338"/>
    </row>
    <row r="113" spans="1:10" s="9" customFormat="1" ht="72" customHeight="1" x14ac:dyDescent="0.25">
      <c r="A113" s="9" t="s">
        <v>176</v>
      </c>
      <c r="B113" s="17"/>
      <c r="C113" s="17"/>
      <c r="D113" s="17"/>
      <c r="G113" s="52"/>
      <c r="J113" s="10"/>
    </row>
    <row r="114" spans="1:10" s="9" customFormat="1" ht="15.75" x14ac:dyDescent="0.25">
      <c r="A114" s="9" t="s">
        <v>177</v>
      </c>
      <c r="B114" s="17"/>
      <c r="C114" s="17"/>
      <c r="D114" s="17"/>
      <c r="G114" s="52"/>
      <c r="H114" s="10"/>
    </row>
    <row r="115" spans="1:10" s="9" customFormat="1" ht="36.75" customHeight="1" x14ac:dyDescent="0.25">
      <c r="A115" s="9" t="s">
        <v>128</v>
      </c>
      <c r="B115" s="17"/>
      <c r="C115" s="17"/>
      <c r="D115" s="17"/>
      <c r="G115" s="52"/>
      <c r="H115" s="10"/>
    </row>
    <row r="116" spans="1:10" ht="15.75" x14ac:dyDescent="0.25">
      <c r="A116" s="9" t="s">
        <v>129</v>
      </c>
    </row>
  </sheetData>
  <mergeCells count="55">
    <mergeCell ref="A101:A105"/>
    <mergeCell ref="B101:B105"/>
    <mergeCell ref="A106:A110"/>
    <mergeCell ref="B106:B110"/>
    <mergeCell ref="A86:A90"/>
    <mergeCell ref="B86:B90"/>
    <mergeCell ref="A91:A95"/>
    <mergeCell ref="B91:B95"/>
    <mergeCell ref="A96:A100"/>
    <mergeCell ref="B96:B100"/>
    <mergeCell ref="A56:A60"/>
    <mergeCell ref="B56:B60"/>
    <mergeCell ref="A76:A80"/>
    <mergeCell ref="B76:B80"/>
    <mergeCell ref="A81:A85"/>
    <mergeCell ref="B81:B85"/>
    <mergeCell ref="A61:A65"/>
    <mergeCell ref="B61:B65"/>
    <mergeCell ref="A66:A70"/>
    <mergeCell ref="B66:B70"/>
    <mergeCell ref="A71:A75"/>
    <mergeCell ref="B71:B75"/>
    <mergeCell ref="A41:A45"/>
    <mergeCell ref="B41:B45"/>
    <mergeCell ref="A46:A50"/>
    <mergeCell ref="B46:B50"/>
    <mergeCell ref="A51:A55"/>
    <mergeCell ref="B51:B55"/>
    <mergeCell ref="A26:A30"/>
    <mergeCell ref="B26:B30"/>
    <mergeCell ref="A31:A35"/>
    <mergeCell ref="B31:B35"/>
    <mergeCell ref="A36:A40"/>
    <mergeCell ref="B36:B40"/>
    <mergeCell ref="B11:B15"/>
    <mergeCell ref="A16:A20"/>
    <mergeCell ref="B16:B20"/>
    <mergeCell ref="A21:A25"/>
    <mergeCell ref="B21:B25"/>
    <mergeCell ref="G112:J112"/>
    <mergeCell ref="A2:J2"/>
    <mergeCell ref="A3:J3"/>
    <mergeCell ref="A4:J4"/>
    <mergeCell ref="A6:A9"/>
    <mergeCell ref="B6:B9"/>
    <mergeCell ref="C6:C9"/>
    <mergeCell ref="D6:J6"/>
    <mergeCell ref="F8:G8"/>
    <mergeCell ref="D7:D9"/>
    <mergeCell ref="E7:G7"/>
    <mergeCell ref="H7:H9"/>
    <mergeCell ref="I7:I9"/>
    <mergeCell ref="J7:J9"/>
    <mergeCell ref="E8:E9"/>
    <mergeCell ref="A11:A15"/>
  </mergeCells>
  <pageMargins left="0.25" right="0.25" top="0.75" bottom="0.75" header="0.3" footer="0.3"/>
  <pageSetup paperSize="9" scale="55" fitToHeight="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H8" sqref="H8"/>
    </sheetView>
  </sheetViews>
  <sheetFormatPr defaultRowHeight="15" x14ac:dyDescent="0.25"/>
  <cols>
    <col min="1" max="1" width="37.5703125" style="139" customWidth="1"/>
    <col min="2" max="2" width="18.28515625" style="138" customWidth="1"/>
    <col min="3" max="6" width="17" style="138" customWidth="1"/>
    <col min="7" max="8" width="14.85546875" style="138" customWidth="1"/>
    <col min="9" max="9" width="9.140625" style="138"/>
  </cols>
  <sheetData>
    <row r="1" spans="1:8" ht="19.5" customHeight="1" x14ac:dyDescent="0.25">
      <c r="A1" s="145"/>
      <c r="B1" s="348" t="s">
        <v>260</v>
      </c>
      <c r="C1" s="349"/>
      <c r="D1" s="349"/>
      <c r="E1" s="349"/>
      <c r="F1" s="349"/>
      <c r="G1" s="350"/>
      <c r="H1" s="146" t="s">
        <v>23</v>
      </c>
    </row>
    <row r="2" spans="1:8" ht="60" x14ac:dyDescent="0.25">
      <c r="A2" s="140" t="s">
        <v>186</v>
      </c>
      <c r="B2" s="141" t="s">
        <v>196</v>
      </c>
      <c r="C2" s="142" t="s">
        <v>196</v>
      </c>
      <c r="D2" s="142" t="s">
        <v>196</v>
      </c>
      <c r="E2" s="142" t="s">
        <v>196</v>
      </c>
      <c r="F2" s="142" t="s">
        <v>196</v>
      </c>
      <c r="G2" s="142" t="s">
        <v>196</v>
      </c>
      <c r="H2" s="143" t="str">
        <f>F2</f>
        <v>х</v>
      </c>
    </row>
    <row r="3" spans="1:8" ht="60" x14ac:dyDescent="0.25">
      <c r="A3" s="140" t="s">
        <v>187</v>
      </c>
      <c r="B3" s="141" t="s">
        <v>196</v>
      </c>
      <c r="C3" s="142" t="s">
        <v>196</v>
      </c>
      <c r="D3" s="142">
        <v>1602.25</v>
      </c>
      <c r="E3" s="144" t="s">
        <v>195</v>
      </c>
      <c r="F3" s="142" t="s">
        <v>196</v>
      </c>
      <c r="G3" s="142" t="s">
        <v>196</v>
      </c>
      <c r="H3" s="143">
        <f>D3</f>
        <v>1602.25</v>
      </c>
    </row>
    <row r="4" spans="1:8" ht="60" x14ac:dyDescent="0.25">
      <c r="A4" s="140" t="s">
        <v>188</v>
      </c>
      <c r="B4" s="142">
        <v>48.96</v>
      </c>
      <c r="C4" s="142" t="s">
        <v>194</v>
      </c>
      <c r="D4" s="142" t="s">
        <v>196</v>
      </c>
      <c r="E4" s="142" t="s">
        <v>196</v>
      </c>
      <c r="F4" s="142" t="s">
        <v>196</v>
      </c>
      <c r="G4" s="142" t="s">
        <v>196</v>
      </c>
      <c r="H4" s="143">
        <f>B4</f>
        <v>48.96</v>
      </c>
    </row>
    <row r="5" spans="1:8" ht="60" x14ac:dyDescent="0.25">
      <c r="A5" s="140" t="s">
        <v>189</v>
      </c>
      <c r="B5" s="142">
        <v>111.7</v>
      </c>
      <c r="C5" s="147" t="s">
        <v>197</v>
      </c>
      <c r="D5" s="142" t="s">
        <v>196</v>
      </c>
      <c r="E5" s="142" t="s">
        <v>196</v>
      </c>
      <c r="F5" s="142" t="s">
        <v>196</v>
      </c>
      <c r="G5" s="142" t="s">
        <v>196</v>
      </c>
      <c r="H5" s="143">
        <f>B5</f>
        <v>111.7</v>
      </c>
    </row>
    <row r="6" spans="1:8" ht="60" x14ac:dyDescent="0.25">
      <c r="A6" s="140" t="s">
        <v>190</v>
      </c>
      <c r="B6" s="142" t="s">
        <v>196</v>
      </c>
      <c r="C6" s="142" t="s">
        <v>196</v>
      </c>
      <c r="D6" s="142" t="s">
        <v>196</v>
      </c>
      <c r="E6" s="142" t="s">
        <v>196</v>
      </c>
      <c r="F6" s="142" t="s">
        <v>196</v>
      </c>
      <c r="G6" s="142" t="s">
        <v>196</v>
      </c>
      <c r="H6" s="143" t="str">
        <f>F6</f>
        <v>х</v>
      </c>
    </row>
    <row r="7" spans="1:8" ht="60" x14ac:dyDescent="0.25">
      <c r="A7" s="140" t="s">
        <v>191</v>
      </c>
      <c r="B7" s="142">
        <v>181.89</v>
      </c>
      <c r="C7" s="142" t="s">
        <v>228</v>
      </c>
      <c r="D7" s="142" t="s">
        <v>196</v>
      </c>
      <c r="E7" s="142" t="s">
        <v>196</v>
      </c>
      <c r="F7" s="142" t="s">
        <v>196</v>
      </c>
      <c r="G7" s="142" t="s">
        <v>196</v>
      </c>
      <c r="H7" s="143">
        <f>B7</f>
        <v>181.89</v>
      </c>
    </row>
    <row r="8" spans="1:8" ht="75" x14ac:dyDescent="0.25">
      <c r="A8" s="140" t="s">
        <v>192</v>
      </c>
      <c r="B8" s="142"/>
      <c r="C8" s="142"/>
      <c r="D8" s="142"/>
      <c r="E8" s="142"/>
      <c r="F8" s="142"/>
      <c r="G8" s="142"/>
      <c r="H8" s="143"/>
    </row>
    <row r="9" spans="1:8" ht="75" x14ac:dyDescent="0.25">
      <c r="A9" s="140" t="s">
        <v>193</v>
      </c>
      <c r="B9" s="142"/>
      <c r="C9" s="142"/>
      <c r="D9" s="142"/>
      <c r="E9" s="142"/>
      <c r="F9" s="142"/>
      <c r="G9" s="142"/>
      <c r="H9" s="143"/>
    </row>
  </sheetData>
  <mergeCells count="1">
    <mergeCell ref="B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F17" sqref="F17"/>
    </sheetView>
  </sheetViews>
  <sheetFormatPr defaultRowHeight="15" x14ac:dyDescent="0.25"/>
  <cols>
    <col min="1" max="1" width="18.42578125" style="138" customWidth="1"/>
    <col min="2" max="2" width="13" style="20" customWidth="1"/>
    <col min="3" max="3" width="13.42578125" style="20" customWidth="1"/>
    <col min="4" max="4" width="14.42578125" customWidth="1"/>
  </cols>
  <sheetData>
    <row r="1" spans="1:4" x14ac:dyDescent="0.25">
      <c r="A1" s="142" t="s">
        <v>227</v>
      </c>
      <c r="B1" s="152" t="s">
        <v>235</v>
      </c>
      <c r="C1" s="152" t="s">
        <v>237</v>
      </c>
    </row>
    <row r="2" spans="1:4" x14ac:dyDescent="0.25">
      <c r="A2" s="142" t="s">
        <v>228</v>
      </c>
      <c r="B2" s="153"/>
      <c r="C2" s="153"/>
      <c r="D2" s="154"/>
    </row>
    <row r="3" spans="1:4" x14ac:dyDescent="0.25">
      <c r="A3" s="142" t="s">
        <v>229</v>
      </c>
      <c r="B3" s="153"/>
      <c r="C3" s="153"/>
    </row>
    <row r="4" spans="1:4" x14ac:dyDescent="0.25">
      <c r="A4" s="142" t="s">
        <v>230</v>
      </c>
      <c r="B4" s="153"/>
      <c r="C4" s="153"/>
    </row>
    <row r="5" spans="1:4" x14ac:dyDescent="0.25">
      <c r="A5" s="142" t="s">
        <v>231</v>
      </c>
      <c r="B5" s="153"/>
      <c r="C5" s="153"/>
    </row>
    <row r="6" spans="1:4" x14ac:dyDescent="0.25">
      <c r="A6" s="142" t="s">
        <v>232</v>
      </c>
      <c r="B6" s="153">
        <v>14837.17</v>
      </c>
      <c r="C6" s="153"/>
    </row>
    <row r="7" spans="1:4" x14ac:dyDescent="0.25">
      <c r="A7" s="142" t="s">
        <v>233</v>
      </c>
      <c r="B7" s="153">
        <v>126.79</v>
      </c>
      <c r="C7" s="153"/>
    </row>
    <row r="8" spans="1:4" x14ac:dyDescent="0.25">
      <c r="A8" s="142" t="s">
        <v>234</v>
      </c>
      <c r="B8" s="153"/>
      <c r="C8" s="153"/>
    </row>
    <row r="9" spans="1:4" x14ac:dyDescent="0.25">
      <c r="A9" s="142" t="s">
        <v>236</v>
      </c>
      <c r="B9" s="153">
        <f>SUM(B2:B7)</f>
        <v>14963.960000000001</v>
      </c>
      <c r="C9" s="153">
        <v>0</v>
      </c>
      <c r="D9" s="154">
        <f>B9-C9</f>
        <v>14963.960000000001</v>
      </c>
    </row>
    <row r="11" spans="1:4" x14ac:dyDescent="0.25">
      <c r="A11" s="20"/>
    </row>
    <row r="12" spans="1:4" x14ac:dyDescent="0.25">
      <c r="A12" s="20"/>
    </row>
    <row r="13" spans="1:4" x14ac:dyDescent="0.25">
      <c r="A13" s="20"/>
    </row>
    <row r="14" spans="1:4" x14ac:dyDescent="0.25">
      <c r="A14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табл.1 (01.04.23) (все бюджеты)</vt:lpstr>
      <vt:lpstr>табл.2 (01.04.23)</vt:lpstr>
      <vt:lpstr>Кредиторка 2022</vt:lpstr>
      <vt:lpstr>кредиторка гддх</vt:lpstr>
      <vt:lpstr>'табл.1 (01.04.23) (все бюджеты)'!Заголовки_для_печати</vt:lpstr>
      <vt:lpstr>'табл.1 (01.04.23) (все бюджеты)'!Область_печати</vt:lpstr>
      <vt:lpstr>'табл.2 (01.04.23)'!Область_печати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2023-04-17T09:36:34Z</cp:lastPrinted>
  <dcterms:created xsi:type="dcterms:W3CDTF">2019-01-31T09:44:11Z</dcterms:created>
  <dcterms:modified xsi:type="dcterms:W3CDTF">2023-04-17T09:46:45Z</dcterms:modified>
</cp:coreProperties>
</file>